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.DESKTOP-2LSTG2G\Desktop\СЕССИИ\СЕССИИ 2026 ГОД\"/>
    </mc:Choice>
  </mc:AlternateContent>
  <xr:revisionPtr revIDLastSave="0" documentId="13_ncr:1_{8C22F372-7009-45AB-841A-7F8AC855409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рил7 201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1" i="4" l="1"/>
  <c r="I227" i="4"/>
  <c r="I226" i="4"/>
  <c r="I225" i="4" s="1"/>
  <c r="I224" i="4" s="1"/>
  <c r="I87" i="4"/>
  <c r="I86" i="4"/>
  <c r="H91" i="4"/>
  <c r="I92" i="4"/>
  <c r="H93" i="4"/>
  <c r="H92" i="4" s="1"/>
  <c r="G92" i="4"/>
  <c r="I90" i="4"/>
  <c r="G90" i="4"/>
  <c r="G89" i="4"/>
  <c r="I142" i="4"/>
  <c r="H142" i="4" s="1"/>
  <c r="H143" i="4"/>
  <c r="H139" i="4"/>
  <c r="H137" i="4"/>
  <c r="H136" i="4" s="1"/>
  <c r="H135" i="4"/>
  <c r="I138" i="4"/>
  <c r="I136" i="4"/>
  <c r="I134" i="4"/>
  <c r="I82" i="4"/>
  <c r="I84" i="4"/>
  <c r="H90" i="4" l="1"/>
  <c r="I89" i="4"/>
  <c r="H89" i="4" s="1"/>
  <c r="I133" i="4"/>
  <c r="I132" i="4" s="1"/>
  <c r="I130" i="4"/>
  <c r="I41" i="4"/>
  <c r="G197" i="4"/>
  <c r="H201" i="4"/>
  <c r="H200" i="4" s="1"/>
  <c r="H197" i="4" s="1"/>
  <c r="G134" i="4"/>
  <c r="H134" i="4" s="1"/>
  <c r="G136" i="4"/>
  <c r="G138" i="4"/>
  <c r="H138" i="4" s="1"/>
  <c r="G133" i="4" l="1"/>
  <c r="H133" i="4" s="1"/>
  <c r="H129" i="4"/>
  <c r="H128" i="4" s="1"/>
  <c r="G128" i="4"/>
  <c r="G82" i="4"/>
  <c r="G81" i="4" s="1"/>
  <c r="H32" i="4"/>
  <c r="H31" i="4" s="1"/>
  <c r="H30" i="4" s="1"/>
  <c r="G31" i="4"/>
  <c r="G30" i="4" s="1"/>
  <c r="I38" i="4" l="1"/>
  <c r="I172" i="4" l="1"/>
  <c r="I171" i="4" s="1"/>
  <c r="I170" i="4" s="1"/>
  <c r="G156" i="4" l="1"/>
  <c r="G155" i="4" s="1"/>
  <c r="G154" i="4" s="1"/>
  <c r="I191" i="4"/>
  <c r="I190" i="4" s="1"/>
  <c r="I95" i="4"/>
  <c r="I94" i="4" s="1"/>
  <c r="G61" i="4"/>
  <c r="G60" i="4" s="1"/>
  <c r="G59" i="4" s="1"/>
  <c r="G47" i="4"/>
  <c r="G46" i="4" s="1"/>
  <c r="H205" i="4" l="1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3" i="4"/>
  <c r="H228" i="4"/>
  <c r="H189" i="4"/>
  <c r="H192" i="4"/>
  <c r="H173" i="4"/>
  <c r="H159" i="4"/>
  <c r="H160" i="4"/>
  <c r="H161" i="4"/>
  <c r="H162" i="4"/>
  <c r="H163" i="4"/>
  <c r="H164" i="4"/>
  <c r="H165" i="4"/>
  <c r="H166" i="4"/>
  <c r="H167" i="4"/>
  <c r="H168" i="4"/>
  <c r="H169" i="4"/>
  <c r="H152" i="4"/>
  <c r="H148" i="4"/>
  <c r="H96" i="4"/>
  <c r="H80" i="4"/>
  <c r="H83" i="4"/>
  <c r="H82" i="4" s="1"/>
  <c r="H81" i="4" s="1"/>
  <c r="H88" i="4"/>
  <c r="H52" i="4"/>
  <c r="H53" i="4"/>
  <c r="H54" i="4"/>
  <c r="H55" i="4"/>
  <c r="H56" i="4"/>
  <c r="H57" i="4"/>
  <c r="H58" i="4"/>
  <c r="H64" i="4"/>
  <c r="H67" i="4"/>
  <c r="H48" i="4"/>
  <c r="H47" i="4" s="1"/>
  <c r="H46" i="4" s="1"/>
  <c r="H40" i="4"/>
  <c r="H42" i="4"/>
  <c r="H35" i="4"/>
  <c r="H22" i="4"/>
  <c r="H25" i="4"/>
  <c r="I156" i="4"/>
  <c r="I155" i="4" s="1"/>
  <c r="I154" i="4" s="1"/>
  <c r="K147" i="4"/>
  <c r="K146" i="4" s="1"/>
  <c r="K145" i="4" s="1"/>
  <c r="J147" i="4"/>
  <c r="J146" i="4" s="1"/>
  <c r="J145" i="4" s="1"/>
  <c r="I79" i="4"/>
  <c r="I78" i="4" s="1"/>
  <c r="I126" i="4"/>
  <c r="I125" i="4" s="1"/>
  <c r="I124" i="4" s="1"/>
  <c r="I123" i="4" s="1"/>
  <c r="H127" i="4"/>
  <c r="H126" i="4" s="1"/>
  <c r="I74" i="4"/>
  <c r="I73" i="4" s="1"/>
  <c r="H75" i="4"/>
  <c r="H74" i="4" s="1"/>
  <c r="H73" i="4" s="1"/>
  <c r="H39" i="4"/>
  <c r="H38" i="4" s="1"/>
  <c r="I141" i="4"/>
  <c r="I222" i="4"/>
  <c r="H204" i="4"/>
  <c r="H203" i="4" s="1"/>
  <c r="H202" i="4" s="1"/>
  <c r="G222" i="4"/>
  <c r="G147" i="4"/>
  <c r="G146" i="4" s="1"/>
  <c r="G145" i="4" s="1"/>
  <c r="I203" i="4"/>
  <c r="I34" i="4"/>
  <c r="I33" i="4" s="1"/>
  <c r="I147" i="4"/>
  <c r="G186" i="4"/>
  <c r="G185" i="4" s="1"/>
  <c r="G184" i="4" s="1"/>
  <c r="H153" i="4"/>
  <c r="H157" i="4"/>
  <c r="H156" i="4" s="1"/>
  <c r="H155" i="4" s="1"/>
  <c r="H154" i="4" s="1"/>
  <c r="I151" i="4"/>
  <c r="I150" i="4" s="1"/>
  <c r="I149" i="4" s="1"/>
  <c r="I186" i="4"/>
  <c r="I72" i="4" l="1"/>
  <c r="I140" i="4"/>
  <c r="H222" i="4"/>
  <c r="H125" i="4"/>
  <c r="H124" i="4" s="1"/>
  <c r="H123" i="4" s="1"/>
  <c r="H147" i="4"/>
  <c r="I28" i="4"/>
  <c r="I20" i="4" s="1"/>
  <c r="I202" i="4"/>
  <c r="I188" i="4" s="1"/>
  <c r="I146" i="4"/>
  <c r="H146" i="4" s="1"/>
  <c r="I185" i="4"/>
  <c r="I131" i="4" l="1"/>
  <c r="I145" i="4"/>
  <c r="I184" i="4"/>
  <c r="G51" i="4"/>
  <c r="K203" i="4"/>
  <c r="K202" i="4" s="1"/>
  <c r="J74" i="4"/>
  <c r="J73" i="4" s="1"/>
  <c r="K74" i="4"/>
  <c r="K73" i="4" s="1"/>
  <c r="G74" i="4"/>
  <c r="G73" i="4" s="1"/>
  <c r="K87" i="4"/>
  <c r="K86" i="4" s="1"/>
  <c r="J87" i="4"/>
  <c r="J86" i="4" s="1"/>
  <c r="G87" i="4"/>
  <c r="H87" i="4" s="1"/>
  <c r="K126" i="4"/>
  <c r="K125" i="4" s="1"/>
  <c r="K124" i="4" s="1"/>
  <c r="K123" i="4" s="1"/>
  <c r="J126" i="4"/>
  <c r="J125" i="4" s="1"/>
  <c r="J124" i="4" s="1"/>
  <c r="J123" i="4" s="1"/>
  <c r="G126" i="4"/>
  <c r="J227" i="4"/>
  <c r="J226" i="4" s="1"/>
  <c r="J225" i="4" s="1"/>
  <c r="J224" i="4" s="1"/>
  <c r="K227" i="4"/>
  <c r="K226" i="4" s="1"/>
  <c r="K225" i="4" s="1"/>
  <c r="K224" i="4" s="1"/>
  <c r="G227" i="4"/>
  <c r="J203" i="4"/>
  <c r="J202" i="4" s="1"/>
  <c r="J198" i="4"/>
  <c r="J197" i="4" s="1"/>
  <c r="K198" i="4"/>
  <c r="K197" i="4" s="1"/>
  <c r="J191" i="4"/>
  <c r="J190" i="4" s="1"/>
  <c r="K191" i="4"/>
  <c r="K190" i="4" s="1"/>
  <c r="G203" i="4"/>
  <c r="G198" i="4"/>
  <c r="G191" i="4"/>
  <c r="G175" i="4"/>
  <c r="G174" i="4" s="1"/>
  <c r="G172" i="4"/>
  <c r="J151" i="4"/>
  <c r="J150" i="4" s="1"/>
  <c r="J149" i="4" s="1"/>
  <c r="J144" i="4" s="1"/>
  <c r="K151" i="4"/>
  <c r="K150" i="4" s="1"/>
  <c r="K149" i="4" s="1"/>
  <c r="K144" i="4" s="1"/>
  <c r="G151" i="4"/>
  <c r="H151" i="4" s="1"/>
  <c r="J141" i="4"/>
  <c r="J140" i="4" s="1"/>
  <c r="J131" i="4" s="1"/>
  <c r="J130" i="4" s="1"/>
  <c r="K141" i="4"/>
  <c r="K140" i="4" s="1"/>
  <c r="K131" i="4" s="1"/>
  <c r="K130" i="4" s="1"/>
  <c r="G141" i="4"/>
  <c r="H141" i="4" s="1"/>
  <c r="J95" i="4"/>
  <c r="J94" i="4" s="1"/>
  <c r="K95" i="4"/>
  <c r="K94" i="4" s="1"/>
  <c r="J79" i="4"/>
  <c r="J78" i="4" s="1"/>
  <c r="K79" i="4"/>
  <c r="K78" i="4" s="1"/>
  <c r="G95" i="4"/>
  <c r="G79" i="4"/>
  <c r="J66" i="4"/>
  <c r="J65" i="4" s="1"/>
  <c r="J63" i="4" s="1"/>
  <c r="K66" i="4"/>
  <c r="K65" i="4" s="1"/>
  <c r="K63" i="4" s="1"/>
  <c r="G66" i="4"/>
  <c r="J34" i="4"/>
  <c r="K34" i="4"/>
  <c r="G34" i="4"/>
  <c r="H34" i="4" s="1"/>
  <c r="J38" i="4"/>
  <c r="K38" i="4"/>
  <c r="G38" i="4"/>
  <c r="J41" i="4"/>
  <c r="K41" i="4"/>
  <c r="G41" i="4"/>
  <c r="H41" i="4" s="1"/>
  <c r="J24" i="4"/>
  <c r="J23" i="4" s="1"/>
  <c r="J21" i="4" s="1"/>
  <c r="K24" i="4"/>
  <c r="K23" i="4" s="1"/>
  <c r="K21" i="4" s="1"/>
  <c r="G24" i="4"/>
  <c r="K109" i="4"/>
  <c r="G125" i="4" l="1"/>
  <c r="G124" i="4" s="1"/>
  <c r="G123" i="4" s="1"/>
  <c r="G65" i="4"/>
  <c r="H66" i="4"/>
  <c r="I144" i="4"/>
  <c r="H145" i="4"/>
  <c r="J188" i="4"/>
  <c r="J158" i="4" s="1"/>
  <c r="G226" i="4"/>
  <c r="H227" i="4"/>
  <c r="G190" i="4"/>
  <c r="H191" i="4"/>
  <c r="G171" i="4"/>
  <c r="H172" i="4"/>
  <c r="G140" i="4"/>
  <c r="G94" i="4"/>
  <c r="H94" i="4" s="1"/>
  <c r="H95" i="4"/>
  <c r="G49" i="4"/>
  <c r="H49" i="4" s="1"/>
  <c r="H51" i="4"/>
  <c r="G23" i="4"/>
  <c r="H24" i="4"/>
  <c r="G78" i="4"/>
  <c r="H79" i="4"/>
  <c r="G86" i="4"/>
  <c r="H86" i="4" s="1"/>
  <c r="G202" i="4"/>
  <c r="I158" i="4"/>
  <c r="G150" i="4"/>
  <c r="H150" i="4" s="1"/>
  <c r="K188" i="4"/>
  <c r="G50" i="4"/>
  <c r="H50" i="4" s="1"/>
  <c r="K72" i="4"/>
  <c r="J72" i="4"/>
  <c r="K33" i="4"/>
  <c r="K28" i="4" s="1"/>
  <c r="G33" i="4"/>
  <c r="G28" i="4" s="1"/>
  <c r="J33" i="4"/>
  <c r="J28" i="4" s="1"/>
  <c r="K158" i="4"/>
  <c r="G132" i="4" l="1"/>
  <c r="H140" i="4"/>
  <c r="G130" i="4"/>
  <c r="H132" i="4"/>
  <c r="H190" i="4"/>
  <c r="G188" i="4"/>
  <c r="H188" i="4" s="1"/>
  <c r="I230" i="4"/>
  <c r="H78" i="4"/>
  <c r="G72" i="4"/>
  <c r="H28" i="4"/>
  <c r="G225" i="4"/>
  <c r="H226" i="4"/>
  <c r="H33" i="4"/>
  <c r="G63" i="4"/>
  <c r="H63" i="4" s="1"/>
  <c r="H65" i="4"/>
  <c r="G170" i="4"/>
  <c r="H170" i="4" s="1"/>
  <c r="H171" i="4"/>
  <c r="G131" i="4"/>
  <c r="G21" i="4"/>
  <c r="H21" i="4" s="1"/>
  <c r="H23" i="4"/>
  <c r="G149" i="4"/>
  <c r="G144" i="4" s="1"/>
  <c r="K20" i="4"/>
  <c r="K230" i="4" s="1"/>
  <c r="J20" i="4"/>
  <c r="G20" i="4" l="1"/>
  <c r="G224" i="4"/>
  <c r="H224" i="4" s="1"/>
  <c r="H225" i="4"/>
  <c r="H144" i="4"/>
  <c r="H149" i="4"/>
  <c r="H130" i="4"/>
  <c r="H131" i="4"/>
  <c r="H72" i="4"/>
  <c r="G158" i="4"/>
  <c r="G230" i="4" s="1"/>
  <c r="I18" i="4"/>
  <c r="K18" i="4"/>
  <c r="J230" i="4"/>
  <c r="J18" i="4"/>
  <c r="H20" i="4" l="1"/>
  <c r="H230" i="4"/>
  <c r="H158" i="4"/>
  <c r="G18" i="4"/>
  <c r="H18" i="4" s="1"/>
</calcChain>
</file>

<file path=xl/sharedStrings.xml><?xml version="1.0" encoding="utf-8"?>
<sst xmlns="http://schemas.openxmlformats.org/spreadsheetml/2006/main" count="986" uniqueCount="225">
  <si>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</si>
  <si>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</si>
  <si>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</si>
  <si>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</si>
  <si>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</si>
  <si>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</si>
  <si>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</si>
  <si>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</si>
  <si>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</si>
  <si>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</si>
  <si>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</si>
  <si>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</si>
  <si>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</si>
  <si>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</si>
  <si>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</si>
  <si>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</si>
  <si>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</si>
  <si>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</si>
  <si>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</si>
  <si>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</si>
  <si>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</si>
  <si>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</si>
  <si>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</si>
  <si>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</si>
  <si>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>Мобилизационная и вневойсковая подготовка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</si>
  <si>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</si>
  <si>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</si>
  <si>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</si>
  <si>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</si>
  <si>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</si>
  <si>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</si>
  <si>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</si>
  <si>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ФУНКЦИОНИРОВАНИЕ ВЫСШЕГО ДОЛЖНОСТНОГО ЛИЦА СУБЪЕКТА РОССИЙСКОЙ ФЕДЕРАЦИИ И МУНИЦИПАЛЬНОГО ОБРАЗОВАНИЯ</t>
  </si>
  <si>
    <t xml:space="preserve"> 02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</si>
  <si>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</si>
  <si>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</si>
  <si>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</si>
  <si>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</si>
  <si>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</si>
  <si>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</si>
  <si>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</si>
  <si>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</si>
  <si>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</si>
  <si>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</si>
  <si>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</si>
  <si>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</si>
  <si>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</si>
  <si>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</si>
  <si>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</si>
  <si>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</si>
  <si>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</si>
  <si>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</si>
  <si>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</si>
  <si>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</si>
  <si>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</si>
  <si>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</si>
  <si>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</si>
  <si>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</si>
  <si>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</si>
  <si>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</si>
  <si>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</si>
  <si>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</si>
  <si>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</si>
  <si>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</si>
  <si>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</si>
  <si>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Мероприятия в области строительства,архитектуры и градостроительства.</t>
  </si>
  <si>
    <t>3380000</t>
  </si>
  <si>
    <t>Иные межбюджетные трансферты.</t>
  </si>
  <si>
    <t>540</t>
  </si>
  <si>
    <t>Межбюджетные трансферты</t>
  </si>
  <si>
    <t>500</t>
  </si>
  <si>
    <t>06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</si>
  <si>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</si>
  <si>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</si>
  <si>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</si>
  <si>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</si>
  <si>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</si>
  <si>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</si>
  <si>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</si>
  <si>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</si>
  <si>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</si>
  <si>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</si>
  <si>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</si>
  <si>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121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</si>
  <si>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</si>
  <si>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</si>
  <si>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</si>
  <si>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</si>
  <si>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</si>
  <si>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</si>
  <si>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</si>
  <si>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</si>
  <si>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</si>
  <si>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Социальная политика</t>
  </si>
  <si>
    <t>10</t>
  </si>
  <si>
    <t>Пенсионное обеспечение</t>
  </si>
  <si>
    <t>7000016510</t>
  </si>
  <si>
    <t>300</t>
  </si>
  <si>
    <t>Социальное обеспечение и иные выплаты населению</t>
  </si>
  <si>
    <t>7000000000</t>
  </si>
  <si>
    <t>Непрограммная деятельность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</si>
  <si>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</si>
  <si>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</si>
  <si>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</si>
  <si>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</si>
  <si>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</si>
  <si>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</si>
  <si>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</si>
  <si>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</si>
  <si>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</si>
  <si>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</si>
  <si>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7000019060</t>
  </si>
  <si>
    <t>Обеспечение деятельности Главы муниципального образования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</si>
  <si>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</si>
  <si>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</si>
  <si>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</si>
  <si>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 xml:space="preserve">Фонд оплаты труда государственных (муниципальных) органов </t>
  </si>
  <si>
    <t>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</si>
  <si>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</si>
  <si>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321</t>
  </si>
  <si>
    <t>7000019080</t>
  </si>
  <si>
    <t>7000019090</t>
  </si>
  <si>
    <t>Расходы на опубликование нормативно-правовых актов поселения</t>
  </si>
  <si>
    <t>7000019110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</si>
  <si>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</si>
  <si>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</si>
  <si>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</si>
  <si>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</si>
  <si>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</si>
  <si>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</si>
  <si>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</si>
  <si>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</si>
  <si>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</si>
  <si>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</si>
  <si>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</si>
  <si>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</si>
  <si>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</si>
  <si>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</si>
  <si>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</si>
  <si>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</si>
  <si>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0101081100</t>
  </si>
  <si>
    <t>7000081140</t>
  </si>
  <si>
    <t>0,00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</si>
  <si>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</si>
  <si>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</si>
  <si>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</si>
  <si>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</si>
  <si>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</si>
  <si>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</si>
  <si>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</si>
  <si>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</si>
  <si>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</si>
  <si>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</si>
  <si>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</si>
  <si>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</si>
  <si>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7000080480</t>
  </si>
  <si>
    <t>Выплата муниципальных пенсий (доплат к государственным пенсиям)</t>
  </si>
  <si>
    <t>7000082450</t>
  </si>
  <si>
    <t>7000081410</t>
  </si>
  <si>
    <t>Обеспечение пожарной безопасности</t>
  </si>
  <si>
    <t>7000083760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</si>
  <si>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</si>
  <si>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</t>
  </si>
  <si>
    <t>ГРБС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</si>
  <si>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</si>
  <si>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</si>
  <si>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Сумма изменений</t>
  </si>
  <si>
    <t>0201083710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</si>
  <si>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</t>
  </si>
  <si>
    <t>Субсидии юридическим лицам (кроме некоммерческих организаций), индивидуальным предпринимателям,физическим лицам-производителям товаров,работ и услуг</t>
  </si>
  <si>
    <t>400</t>
  </si>
  <si>
    <t>Бюджетные инвестиции в объекты капитального строительства государственной (муниципальной) собственности</t>
  </si>
  <si>
    <t>Водное хозяйство</t>
  </si>
  <si>
    <t>Содержание,текущий и капитальный ремонт и обеспечение безопасности гидротехнических сооружений</t>
  </si>
  <si>
    <t>0</t>
  </si>
  <si>
    <t>Организация и проведение праздничных и других мероприятий по вопросам местного значения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</si>
  <si>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</si>
  <si>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Обеспечение и проведение выборов и референдумов</t>
  </si>
  <si>
    <t>Организация и проведение выборов и референдумов</t>
  </si>
  <si>
    <t>Специальные расходы</t>
  </si>
  <si>
    <t>11</t>
  </si>
  <si>
    <t>Условно утвержденные расходы</t>
  </si>
  <si>
    <t>7000080080</t>
  </si>
  <si>
    <t>7000080100</t>
  </si>
  <si>
    <t>Опубликование нормативных правовых актов муниципальных образований и иной официальной информации.</t>
  </si>
  <si>
    <t>0141051180</t>
  </si>
  <si>
    <t>0141084400</t>
  </si>
  <si>
    <t>0141080040</t>
  </si>
  <si>
    <t>0141080010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</si>
  <si>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</si>
  <si>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</si>
  <si>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Семецкая сельская администрация Почепского района Брянской области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</si>
  <si>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</si>
  <si>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0141080020</t>
  </si>
  <si>
    <t>Эксплуатация и содержание имущества, находящегося в муниципальной собственности, арендованного недвижимого имущества</t>
  </si>
  <si>
    <t>7000080930</t>
  </si>
  <si>
    <t>Иные закупки товаров, работ и услуг для государственных (муниципальных) нужд</t>
  </si>
  <si>
    <t>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</si>
  <si>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>Расходы на выплаты персоналу казенных учреждений</t>
  </si>
  <si>
    <t>7000080730</t>
  </si>
  <si>
    <t>110</t>
  </si>
  <si>
    <t>Уплата налогов, сборов и иных платежей</t>
  </si>
  <si>
    <t>Мероприятия в сфере пожарной безопасности</t>
  </si>
  <si>
    <t>310</t>
  </si>
  <si>
    <t>Публичные нормативные социальные выплаты гражданам</t>
  </si>
  <si>
    <t>Изменения в распределение бюджетных ассигнований по разделам,подразделам,целевым статьям</t>
  </si>
  <si>
    <t>Приложение № 4.1</t>
  </si>
  <si>
    <t>(муниципальным программам и непрограмным направлениям деятельности) группам и подгруппам видов расходов</t>
  </si>
  <si>
    <t>2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</si>
  <si>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</si>
  <si>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изменений на 2027 год</t>
  </si>
  <si>
    <t>700009Д180</t>
  </si>
  <si>
    <t>7000083270</t>
  </si>
  <si>
    <t>830</t>
  </si>
  <si>
    <t>Исполнение исковых требований на основании вступивших в заонную силу судебных актов</t>
  </si>
  <si>
    <t>Исполнение судебных актов</t>
  </si>
  <si>
    <t>40000</t>
  </si>
  <si>
    <t>Приложение № 2</t>
  </si>
  <si>
    <t xml:space="preserve">Почепского муниципального района Брянской области на 2026 год и плановый период 2027 - 2028 годов" </t>
  </si>
  <si>
    <t xml:space="preserve">к решению  от  24 декабря  2025г. № 51 "О бюджете Семецкого сельского поселения </t>
  </si>
  <si>
    <t>на 2026 год и плановый период 2027 и 2028 годов</t>
  </si>
  <si>
    <t xml:space="preserve">План на 2026 год до внесения измений   </t>
  </si>
  <si>
    <t>План на 2026 год после внесенных изменений</t>
  </si>
  <si>
    <t>Сумма изменений на 2028 год</t>
  </si>
  <si>
    <t xml:space="preserve">к решению  от   20.01.2026г. №56   "О внесении изменений в решение "О бюджете Семецкого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</si>
</sst>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Alignment="1">
      <alignment horizontal="centerContinuous"/>
    </xf>
    <xf numFmtId="49" fontId="0" fillId="0" borderId="0" xfId="0" applyNumberFormat="1" applyAlignment="1">
      <alignment horizontal="centerContinuous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2" fontId="7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7" fillId="2" borderId="0" xfId="0" applyFont="1" applyFill="1" applyAlignment="1">
      <alignment vertical="top" wrapText="1"/>
    </xf>
    <xf numFmtId="49" fontId="0" fillId="2" borderId="0" xfId="0" applyNumberFormat="1" applyFill="1" applyAlignment="1">
      <alignment horizontal="center" vertical="top" shrinkToFit="1"/>
    </xf>
    <xf numFmtId="0" fontId="11" fillId="2" borderId="0" xfId="0" applyFont="1" applyFill="1" applyAlignment="1">
      <alignment vertical="top" wrapText="1"/>
    </xf>
    <xf numFmtId="0" fontId="11" fillId="0" borderId="0" xfId="0" applyFont="1" applyAlignment="1">
      <alignment horizontal="center" wrapText="1"/>
    </xf>
    <xf numFmtId="164" fontId="7" fillId="0" borderId="0" xfId="0" quotePrefix="1" applyNumberFormat="1" applyFont="1" applyAlignment="1">
      <alignment horizontal="center"/>
    </xf>
    <xf numFmtId="0" fontId="7" fillId="2" borderId="6" xfId="0" applyFont="1" applyFill="1" applyBorder="1" applyAlignment="1">
      <alignment vertical="top" wrapText="1"/>
    </xf>
    <xf numFmtId="49" fontId="0" fillId="2" borderId="0" xfId="0" applyNumberFormat="1" applyFill="1" applyAlignment="1">
      <alignment horizontal="center" shrinkToFi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7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right" vertical="top" wrapText="1"/>
    </xf>
    <xf numFmtId="0" fontId="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49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2" fontId="7" fillId="0" borderId="0" xfId="0" applyNumberFormat="1" applyFont="1" applyAlignment="1">
      <alignment horizontal="center" vertical="center"/>
    </xf>
    <xf numFmtId="0" fontId="13" fillId="0" borderId="0" xfId="0" applyFont="1" applyAlignment="1">
      <alignment wrapText="1"/>
    </xf>
    <xf numFmtId="2" fontId="7" fillId="0" borderId="0" xfId="0" quotePrefix="1" applyNumberFormat="1" applyFont="1" applyAlignment="1">
      <alignment horizontal="center"/>
    </xf>
    <xf numFmtId="2" fontId="7" fillId="0" borderId="0" xfId="0" quotePrefix="1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6" fillId="0" borderId="0" xfId="0" quotePrefix="1" applyNumberFormat="1" applyFont="1" applyAlignment="1">
      <alignment horizontal="center"/>
    </xf>
    <xf numFmtId="2" fontId="6" fillId="0" borderId="0" xfId="0" applyNumberFormat="1" applyFont="1" applyAlignment="1">
      <alignment horizontal="center"/>
    </xf>
    <xf numFmtId="2" fontId="1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3" fillId="0" borderId="0" xfId="0" quotePrefix="1" applyFont="1" applyAlignment="1">
      <alignment horizontal="center"/>
    </xf>
    <xf numFmtId="0" fontId="14" fillId="0" borderId="0" xfId="0" applyFont="1" applyAlignment="1">
      <alignment wrapText="1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right"/>
    </xf>
    <xf numFmtId="0" fontId="1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2" fontId="0" fillId="0" borderId="0" xfId="0" quotePrefix="1" applyNumberForma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wrapText="1"/>
    </xf>
    <xf numFmtId="2" fontId="0" fillId="3" borderId="0" xfId="0" applyNumberFormat="1" applyFill="1" applyAlignment="1">
      <alignment horizontal="center"/>
    </xf>
    <xf numFmtId="2" fontId="18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235"/>
  <sheetViews>
    <sheetView tabSelected="1" workbookViewId="0">
      <selection activeCell="A2" sqref="A2:K2"/>
    </sheetView>
  </sheetViews>
  <sheetFormatPr defaultRowHeight="12.75" x14ac:dyDescent="0.2"/>
  <cols>
    <col min="1" max="1" width="51.28515625" customWidth="1"/>
    <col min="2" max="2" width="8.85546875" hidden="1" customWidth="1"/>
    <col min="3" max="3" width="5.7109375" customWidth="1"/>
    <col min="4" max="4" width="6.28515625" customWidth="1"/>
    <col min="5" max="5" width="13.42578125" customWidth="1"/>
    <col min="6" max="6" width="9" customWidth="1"/>
    <col min="7" max="7" width="15.42578125" customWidth="1"/>
    <col min="8" max="8" width="14.7109375" customWidth="1"/>
    <col min="9" max="9" width="15.5703125" customWidth="1"/>
    <col min="10" max="10" width="13.7109375" customWidth="1"/>
    <col min="11" max="11" width="13.140625" customWidth="1"/>
    <col min="17" max="17" width="8.85546875" customWidth="1"/>
  </cols>
  <sheetData>
    <row r="1" spans="1:11" ht="18" x14ac:dyDescent="0.25">
      <c r="A1" s="1" t="s">
        <v>0</v>
      </c>
      <c r="B1" s="1"/>
      <c r="C1" s="2" t="s">
        <v>0</v>
      </c>
      <c r="D1" s="3" t="s">
        <v>0</v>
      </c>
      <c r="E1" s="3" t="s">
        <v>1</v>
      </c>
      <c r="F1" s="85" t="s">
        <v>217</v>
      </c>
      <c r="G1" s="85"/>
      <c r="H1" s="85"/>
      <c r="I1" s="85"/>
      <c r="J1" s="85"/>
      <c r="K1" s="85"/>
    </row>
    <row r="2" spans="1:11" ht="14.25" x14ac:dyDescent="0.2">
      <c r="A2" s="85" t="s">
        <v>224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14.25" x14ac:dyDescent="0.2">
      <c r="A3" s="85" t="s">
        <v>218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4.25" x14ac:dyDescent="0.2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</row>
    <row r="5" spans="1:11" ht="18" x14ac:dyDescent="0.25">
      <c r="A5" s="1" t="s">
        <v>0</v>
      </c>
      <c r="B5" s="1"/>
      <c r="C5" s="2" t="s">
        <v>0</v>
      </c>
      <c r="D5" s="3" t="s">
        <v>0</v>
      </c>
      <c r="E5" s="3" t="s">
        <v>1</v>
      </c>
      <c r="F5" s="85" t="s">
        <v>206</v>
      </c>
      <c r="G5" s="85"/>
      <c r="H5" s="85"/>
      <c r="I5" s="85"/>
      <c r="J5" s="85"/>
      <c r="K5" s="85"/>
    </row>
    <row r="6" spans="1:11" ht="14.25" x14ac:dyDescent="0.2">
      <c r="A6" s="85" t="s">
        <v>219</v>
      </c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ht="14.25" x14ac:dyDescent="0.2">
      <c r="A7" s="85" t="s">
        <v>218</v>
      </c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ht="13.5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ht="18" hidden="1" x14ac:dyDescent="0.25">
      <c r="A9" s="1"/>
      <c r="B9" s="1"/>
      <c r="C9" s="2"/>
      <c r="D9" s="4"/>
      <c r="E9" s="4"/>
      <c r="F9" s="5"/>
      <c r="G9" s="5"/>
      <c r="H9" s="5"/>
      <c r="I9" s="5"/>
      <c r="J9" s="5"/>
      <c r="K9" s="6"/>
    </row>
    <row r="10" spans="1:11" ht="15.75" customHeight="1" x14ac:dyDescent="0.25">
      <c r="A10" s="90" t="s">
        <v>205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</row>
    <row r="11" spans="1:11" ht="15.75" customHeight="1" x14ac:dyDescent="0.25">
      <c r="A11" s="90" t="s">
        <v>207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</row>
    <row r="12" spans="1:11" ht="15" customHeight="1" x14ac:dyDescent="0.25">
      <c r="A12" s="90" t="s">
        <v>220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</row>
    <row r="13" spans="1:11" ht="15.75" hidden="1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14.25" customHeight="1" x14ac:dyDescent="0.25">
      <c r="A14" s="7"/>
      <c r="B14" s="7"/>
      <c r="C14" s="2"/>
      <c r="D14" s="4"/>
      <c r="E14" s="4"/>
      <c r="F14" s="5"/>
      <c r="G14" s="5"/>
      <c r="H14" s="5"/>
      <c r="I14" s="5"/>
      <c r="J14" s="5"/>
      <c r="K14" s="8" t="s">
        <v>22</v>
      </c>
    </row>
    <row r="15" spans="1:11" ht="15.75" customHeight="1" x14ac:dyDescent="0.2">
      <c r="A15" s="30" t="s">
        <v>2</v>
      </c>
      <c r="B15" s="30" t="s">
        <v>163</v>
      </c>
      <c r="C15" s="33" t="s">
        <v>3</v>
      </c>
      <c r="D15" s="34" t="s">
        <v>4</v>
      </c>
      <c r="E15" s="34" t="s">
        <v>5</v>
      </c>
      <c r="F15" s="34" t="s">
        <v>6</v>
      </c>
      <c r="G15" s="86" t="s">
        <v>221</v>
      </c>
      <c r="H15" s="86" t="s">
        <v>222</v>
      </c>
      <c r="I15" s="86" t="s">
        <v>166</v>
      </c>
      <c r="J15" s="86" t="s">
        <v>210</v>
      </c>
      <c r="K15" s="88" t="s">
        <v>223</v>
      </c>
    </row>
    <row r="16" spans="1:11" ht="57" customHeight="1" x14ac:dyDescent="0.2">
      <c r="A16" s="31"/>
      <c r="B16" s="31"/>
      <c r="C16" s="28"/>
      <c r="D16" s="32"/>
      <c r="E16" s="32"/>
      <c r="F16" s="32"/>
      <c r="G16" s="87"/>
      <c r="H16" s="91"/>
      <c r="I16" s="91"/>
      <c r="J16" s="87"/>
      <c r="K16" s="89"/>
    </row>
    <row r="17" spans="1:11" x14ac:dyDescent="0.2">
      <c r="A17" s="29">
        <v>1</v>
      </c>
      <c r="B17" s="29">
        <v>2</v>
      </c>
      <c r="C17" s="28" t="s">
        <v>208</v>
      </c>
      <c r="D17" s="32">
        <v>3</v>
      </c>
      <c r="E17" s="32">
        <v>4</v>
      </c>
      <c r="F17" s="32">
        <v>5</v>
      </c>
      <c r="G17" s="32">
        <v>6</v>
      </c>
      <c r="H17" s="32">
        <v>7</v>
      </c>
      <c r="I17" s="32">
        <v>8</v>
      </c>
      <c r="J17" s="32">
        <v>9</v>
      </c>
      <c r="K17" s="25" t="s">
        <v>94</v>
      </c>
    </row>
    <row r="18" spans="1:11" ht="25.5" x14ac:dyDescent="0.2">
      <c r="A18" s="15" t="s">
        <v>191</v>
      </c>
      <c r="B18" s="15">
        <v>923</v>
      </c>
      <c r="C18" s="26" t="s">
        <v>13</v>
      </c>
      <c r="D18" s="27" t="s">
        <v>13</v>
      </c>
      <c r="E18" s="27" t="s">
        <v>89</v>
      </c>
      <c r="F18" s="27" t="s">
        <v>10</v>
      </c>
      <c r="G18" s="61">
        <f>G20+G130+G144+G158+G224+G123</f>
        <v>6276750</v>
      </c>
      <c r="H18" s="61">
        <f>G18+I18</f>
        <v>6892033.1600000001</v>
      </c>
      <c r="I18" s="61">
        <f>I230</f>
        <v>615283.16</v>
      </c>
      <c r="J18" s="61">
        <f>J20+J130+J144+J158+J224+J123</f>
        <v>0</v>
      </c>
      <c r="K18" s="61">
        <f>K20+K130+K144+K158+K224+K123</f>
        <v>0</v>
      </c>
    </row>
    <row r="19" spans="1:11" ht="0.75" customHeight="1" x14ac:dyDescent="0.2">
      <c r="A19" s="15" t="s">
        <v>124</v>
      </c>
      <c r="B19" s="15"/>
      <c r="C19" s="23"/>
      <c r="D19" s="24"/>
      <c r="E19" s="24"/>
      <c r="F19" s="24"/>
      <c r="G19" s="24"/>
      <c r="H19" s="24"/>
      <c r="I19" s="24"/>
      <c r="J19" s="24"/>
      <c r="K19" s="23"/>
    </row>
    <row r="20" spans="1:11" ht="21" customHeight="1" x14ac:dyDescent="0.2">
      <c r="A20" s="13" t="s">
        <v>14</v>
      </c>
      <c r="B20" s="13">
        <v>923</v>
      </c>
      <c r="C20" s="26" t="s">
        <v>7</v>
      </c>
      <c r="D20" s="27" t="s">
        <v>13</v>
      </c>
      <c r="E20" s="27" t="s">
        <v>89</v>
      </c>
      <c r="F20" s="27" t="s">
        <v>10</v>
      </c>
      <c r="G20" s="64">
        <f>G21+G28+G63+G72+G49+G59</f>
        <v>2841852</v>
      </c>
      <c r="H20" s="64">
        <f>G20+I20</f>
        <v>3156852</v>
      </c>
      <c r="I20" s="64">
        <f>I28+I72</f>
        <v>315000</v>
      </c>
      <c r="J20" s="64">
        <f>J21+J28+J63+J72</f>
        <v>0</v>
      </c>
      <c r="K20" s="64">
        <f>K21+K28+K63+K72</f>
        <v>0</v>
      </c>
    </row>
    <row r="21" spans="1:11" ht="45" hidden="1" customHeight="1" x14ac:dyDescent="0.2">
      <c r="A21" s="9" t="s">
        <v>32</v>
      </c>
      <c r="B21" s="9">
        <v>923</v>
      </c>
      <c r="C21" s="20" t="s">
        <v>7</v>
      </c>
      <c r="D21" s="20" t="s">
        <v>33</v>
      </c>
      <c r="E21" s="21" t="s">
        <v>89</v>
      </c>
      <c r="F21" s="20" t="s">
        <v>10</v>
      </c>
      <c r="G21" s="36">
        <f>G23</f>
        <v>0</v>
      </c>
      <c r="H21" s="36">
        <f>G21+I21</f>
        <v>0</v>
      </c>
      <c r="I21" s="36"/>
      <c r="J21" s="36">
        <f t="shared" ref="J21:K21" si="0">J23</f>
        <v>0</v>
      </c>
      <c r="K21" s="36">
        <f t="shared" si="0"/>
        <v>0</v>
      </c>
    </row>
    <row r="22" spans="1:11" ht="45.75" hidden="1" customHeight="1" x14ac:dyDescent="0.2">
      <c r="A22" s="38" t="s">
        <v>81</v>
      </c>
      <c r="B22" s="50"/>
      <c r="C22" s="19" t="s">
        <v>7</v>
      </c>
      <c r="D22" s="19" t="s">
        <v>8</v>
      </c>
      <c r="E22" s="35" t="s">
        <v>36</v>
      </c>
      <c r="F22" s="19" t="s">
        <v>10</v>
      </c>
      <c r="G22" s="65"/>
      <c r="H22" s="36">
        <f t="shared" ref="H22:H25" si="1">G22+I22</f>
        <v>0</v>
      </c>
      <c r="I22" s="65"/>
      <c r="J22" s="65"/>
      <c r="K22" s="65"/>
    </row>
    <row r="23" spans="1:11" ht="37.15" hidden="1" customHeight="1" x14ac:dyDescent="0.2">
      <c r="A23" s="71" t="s">
        <v>112</v>
      </c>
      <c r="B23" s="54">
        <v>923</v>
      </c>
      <c r="C23" s="19" t="s">
        <v>7</v>
      </c>
      <c r="D23" s="19" t="s">
        <v>33</v>
      </c>
      <c r="E23" s="58" t="s">
        <v>188</v>
      </c>
      <c r="F23" s="19" t="s">
        <v>10</v>
      </c>
      <c r="G23" s="37">
        <f>G24</f>
        <v>0</v>
      </c>
      <c r="H23" s="37">
        <f t="shared" si="1"/>
        <v>0</v>
      </c>
      <c r="I23" s="37"/>
      <c r="J23" s="37">
        <f t="shared" ref="J23:K24" si="2">J24</f>
        <v>0</v>
      </c>
      <c r="K23" s="37">
        <f t="shared" si="2"/>
        <v>0</v>
      </c>
    </row>
    <row r="24" spans="1:11" ht="75" hidden="1" customHeight="1" x14ac:dyDescent="0.2">
      <c r="A24" s="38" t="s">
        <v>73</v>
      </c>
      <c r="B24" s="54">
        <v>923</v>
      </c>
      <c r="C24" s="19" t="s">
        <v>7</v>
      </c>
      <c r="D24" s="19" t="s">
        <v>33</v>
      </c>
      <c r="E24" s="58" t="s">
        <v>188</v>
      </c>
      <c r="F24" s="19" t="s">
        <v>37</v>
      </c>
      <c r="G24" s="37">
        <f>G25</f>
        <v>0</v>
      </c>
      <c r="H24" s="37">
        <f t="shared" si="1"/>
        <v>0</v>
      </c>
      <c r="I24" s="37"/>
      <c r="J24" s="37">
        <f t="shared" si="2"/>
        <v>0</v>
      </c>
      <c r="K24" s="37">
        <f t="shared" si="2"/>
        <v>0</v>
      </c>
    </row>
    <row r="25" spans="1:11" ht="34.9" hidden="1" customHeight="1" x14ac:dyDescent="0.2">
      <c r="A25" s="38" t="s">
        <v>104</v>
      </c>
      <c r="B25" s="54">
        <v>923</v>
      </c>
      <c r="C25" s="57" t="s">
        <v>7</v>
      </c>
      <c r="D25" s="57" t="s">
        <v>8</v>
      </c>
      <c r="E25" s="58" t="s">
        <v>188</v>
      </c>
      <c r="F25" s="57" t="s">
        <v>105</v>
      </c>
      <c r="G25" s="65"/>
      <c r="H25" s="37">
        <f t="shared" si="1"/>
        <v>0</v>
      </c>
      <c r="I25" s="65"/>
      <c r="J25" s="65">
        <v>0</v>
      </c>
      <c r="K25" s="65">
        <v>0</v>
      </c>
    </row>
    <row r="26" spans="1:11" ht="24.75" hidden="1" customHeight="1" x14ac:dyDescent="0.2">
      <c r="A26" s="38" t="s">
        <v>114</v>
      </c>
      <c r="B26" s="54">
        <v>921</v>
      </c>
      <c r="C26" s="19" t="s">
        <v>7</v>
      </c>
      <c r="D26" s="19" t="s">
        <v>33</v>
      </c>
      <c r="E26" s="35">
        <v>7000010050</v>
      </c>
      <c r="F26" s="19" t="s">
        <v>83</v>
      </c>
      <c r="G26" s="19"/>
      <c r="H26" s="19"/>
      <c r="I26" s="19"/>
      <c r="J26" s="19"/>
      <c r="K26" s="37">
        <v>319319</v>
      </c>
    </row>
    <row r="27" spans="1:11" ht="48" hidden="1" customHeight="1" x14ac:dyDescent="0.2">
      <c r="A27" s="38" t="s">
        <v>115</v>
      </c>
      <c r="B27" s="54">
        <v>921</v>
      </c>
      <c r="C27" s="19" t="s">
        <v>7</v>
      </c>
      <c r="D27" s="19" t="s">
        <v>33</v>
      </c>
      <c r="E27" s="35">
        <v>7000010050</v>
      </c>
      <c r="F27" s="57" t="s">
        <v>113</v>
      </c>
      <c r="G27" s="57"/>
      <c r="H27" s="57"/>
      <c r="I27" s="57"/>
      <c r="J27" s="57"/>
      <c r="K27" s="37">
        <v>95226</v>
      </c>
    </row>
    <row r="28" spans="1:11" ht="66.75" customHeight="1" x14ac:dyDescent="0.2">
      <c r="A28" s="10" t="s">
        <v>78</v>
      </c>
      <c r="B28" s="10">
        <v>923</v>
      </c>
      <c r="C28" s="20" t="s">
        <v>7</v>
      </c>
      <c r="D28" s="21" t="s">
        <v>9</v>
      </c>
      <c r="E28" s="21" t="s">
        <v>89</v>
      </c>
      <c r="F28" s="22" t="s">
        <v>10</v>
      </c>
      <c r="G28" s="36">
        <f>G33+G46+G30</f>
        <v>2825550</v>
      </c>
      <c r="H28" s="36">
        <f>G28+I28</f>
        <v>2825550</v>
      </c>
      <c r="I28" s="36">
        <f>I33</f>
        <v>0</v>
      </c>
      <c r="J28" s="36">
        <f t="shared" ref="J28:K28" si="3">J33</f>
        <v>0</v>
      </c>
      <c r="K28" s="36">
        <f t="shared" si="3"/>
        <v>0</v>
      </c>
    </row>
    <row r="29" spans="1:11" ht="44.25" hidden="1" customHeight="1" x14ac:dyDescent="0.2">
      <c r="A29" s="38" t="s">
        <v>81</v>
      </c>
      <c r="B29" s="45"/>
      <c r="C29" s="16" t="s">
        <v>7</v>
      </c>
      <c r="D29" s="17" t="s">
        <v>9</v>
      </c>
      <c r="E29" s="17" t="s">
        <v>36</v>
      </c>
      <c r="F29" s="18" t="s">
        <v>10</v>
      </c>
      <c r="G29" s="66"/>
      <c r="H29" s="66"/>
      <c r="I29" s="66"/>
      <c r="J29" s="66"/>
      <c r="K29" s="37"/>
    </row>
    <row r="30" spans="1:11" ht="44.25" customHeight="1" x14ac:dyDescent="0.2">
      <c r="A30" s="38" t="s">
        <v>192</v>
      </c>
      <c r="B30" s="45">
        <v>923</v>
      </c>
      <c r="C30" s="16" t="s">
        <v>7</v>
      </c>
      <c r="D30" s="17" t="s">
        <v>9</v>
      </c>
      <c r="E30" s="58" t="s">
        <v>193</v>
      </c>
      <c r="F30" s="16" t="s">
        <v>10</v>
      </c>
      <c r="G30" s="66">
        <f>G31</f>
        <v>831110</v>
      </c>
      <c r="H30" s="66">
        <f>H31</f>
        <v>831110</v>
      </c>
      <c r="I30" s="66"/>
      <c r="J30" s="66"/>
      <c r="K30" s="37"/>
    </row>
    <row r="31" spans="1:11" ht="72.599999999999994" customHeight="1" x14ac:dyDescent="0.2">
      <c r="A31" s="38" t="s">
        <v>73</v>
      </c>
      <c r="B31" s="45">
        <v>923</v>
      </c>
      <c r="C31" s="16" t="s">
        <v>7</v>
      </c>
      <c r="D31" s="17" t="s">
        <v>9</v>
      </c>
      <c r="E31" s="58" t="s">
        <v>193</v>
      </c>
      <c r="F31" s="16" t="s">
        <v>37</v>
      </c>
      <c r="G31" s="66">
        <f>G32</f>
        <v>831110</v>
      </c>
      <c r="H31" s="66">
        <f>H32</f>
        <v>831110</v>
      </c>
      <c r="I31" s="66"/>
      <c r="J31" s="66"/>
      <c r="K31" s="37"/>
    </row>
    <row r="32" spans="1:11" ht="34.9" customHeight="1" x14ac:dyDescent="0.2">
      <c r="A32" s="38" t="s">
        <v>104</v>
      </c>
      <c r="B32" s="45">
        <v>923</v>
      </c>
      <c r="C32" s="16" t="s">
        <v>7</v>
      </c>
      <c r="D32" s="17" t="s">
        <v>9</v>
      </c>
      <c r="E32" s="58" t="s">
        <v>193</v>
      </c>
      <c r="F32" s="16" t="s">
        <v>105</v>
      </c>
      <c r="G32" s="37">
        <v>831110</v>
      </c>
      <c r="H32" s="66">
        <f>G32+I32</f>
        <v>831110</v>
      </c>
      <c r="I32" s="66"/>
      <c r="J32" s="66"/>
      <c r="K32" s="37"/>
    </row>
    <row r="33" spans="1:11" ht="44.25" customHeight="1" x14ac:dyDescent="0.2">
      <c r="A33" s="71" t="s">
        <v>133</v>
      </c>
      <c r="B33" s="54">
        <v>923</v>
      </c>
      <c r="C33" s="16" t="s">
        <v>7</v>
      </c>
      <c r="D33" s="17" t="s">
        <v>9</v>
      </c>
      <c r="E33" s="58" t="s">
        <v>187</v>
      </c>
      <c r="F33" s="16" t="s">
        <v>10</v>
      </c>
      <c r="G33" s="37">
        <f>G34+G38+G41</f>
        <v>1989069</v>
      </c>
      <c r="H33" s="37">
        <f>G33+I33</f>
        <v>1989069</v>
      </c>
      <c r="I33" s="37">
        <f>I34+I38+I47+I41</f>
        <v>0</v>
      </c>
      <c r="J33" s="37">
        <f t="shared" ref="J33:K33" si="4">J34+J38+J41</f>
        <v>0</v>
      </c>
      <c r="K33" s="37">
        <f t="shared" si="4"/>
        <v>0</v>
      </c>
    </row>
    <row r="34" spans="1:11" ht="74.25" customHeight="1" x14ac:dyDescent="0.2">
      <c r="A34" s="38" t="s">
        <v>73</v>
      </c>
      <c r="B34" s="54">
        <v>923</v>
      </c>
      <c r="C34" s="16" t="s">
        <v>7</v>
      </c>
      <c r="D34" s="17" t="s">
        <v>9</v>
      </c>
      <c r="E34" s="58" t="s">
        <v>187</v>
      </c>
      <c r="F34" s="57" t="s">
        <v>37</v>
      </c>
      <c r="G34" s="37">
        <f>G35</f>
        <v>1710667</v>
      </c>
      <c r="H34" s="37">
        <f t="shared" ref="H34:H35" si="5">G34+I34</f>
        <v>1710667</v>
      </c>
      <c r="I34" s="37">
        <f>I35</f>
        <v>0</v>
      </c>
      <c r="J34" s="37">
        <f t="shared" ref="J34:K34" si="6">J35</f>
        <v>0</v>
      </c>
      <c r="K34" s="37">
        <f t="shared" si="6"/>
        <v>0</v>
      </c>
    </row>
    <row r="35" spans="1:11" ht="33.75" customHeight="1" x14ac:dyDescent="0.2">
      <c r="A35" s="38" t="s">
        <v>106</v>
      </c>
      <c r="B35" s="54">
        <v>923</v>
      </c>
      <c r="C35" s="16" t="s">
        <v>7</v>
      </c>
      <c r="D35" s="17" t="s">
        <v>9</v>
      </c>
      <c r="E35" s="58" t="s">
        <v>187</v>
      </c>
      <c r="F35" s="57" t="s">
        <v>105</v>
      </c>
      <c r="G35" s="83">
        <v>1710667</v>
      </c>
      <c r="H35" s="37">
        <f t="shared" si="5"/>
        <v>1710667</v>
      </c>
      <c r="I35" s="65"/>
      <c r="J35" s="65">
        <v>0</v>
      </c>
      <c r="K35" s="65">
        <v>0</v>
      </c>
    </row>
    <row r="36" spans="1:11" ht="1.5" hidden="1" customHeight="1" x14ac:dyDescent="0.2">
      <c r="A36" s="38" t="s">
        <v>116</v>
      </c>
      <c r="B36" s="54">
        <v>921</v>
      </c>
      <c r="C36" s="16" t="s">
        <v>7</v>
      </c>
      <c r="D36" s="17" t="s">
        <v>9</v>
      </c>
      <c r="E36" s="58" t="s">
        <v>132</v>
      </c>
      <c r="F36" s="16" t="s">
        <v>83</v>
      </c>
      <c r="G36" s="67"/>
      <c r="H36" s="67"/>
      <c r="I36" s="67"/>
      <c r="J36" s="67"/>
      <c r="K36" s="37"/>
    </row>
    <row r="37" spans="1:11" ht="51.75" hidden="1" customHeight="1" x14ac:dyDescent="0.2">
      <c r="A37" s="38" t="s">
        <v>115</v>
      </c>
      <c r="B37" s="54">
        <v>921</v>
      </c>
      <c r="C37" s="16" t="s">
        <v>7</v>
      </c>
      <c r="D37" s="17" t="s">
        <v>9</v>
      </c>
      <c r="E37" s="58" t="s">
        <v>132</v>
      </c>
      <c r="F37" s="16" t="s">
        <v>113</v>
      </c>
      <c r="G37" s="67"/>
      <c r="H37" s="67"/>
      <c r="I37" s="67"/>
      <c r="J37" s="67"/>
      <c r="K37" s="37"/>
    </row>
    <row r="38" spans="1:11" ht="33" customHeight="1" x14ac:dyDescent="0.2">
      <c r="A38" s="38" t="s">
        <v>117</v>
      </c>
      <c r="B38" s="54">
        <v>923</v>
      </c>
      <c r="C38" s="16" t="s">
        <v>7</v>
      </c>
      <c r="D38" s="17" t="s">
        <v>9</v>
      </c>
      <c r="E38" s="58" t="s">
        <v>187</v>
      </c>
      <c r="F38" s="19" t="s">
        <v>38</v>
      </c>
      <c r="G38" s="37">
        <f>G39</f>
        <v>185302</v>
      </c>
      <c r="H38" s="37">
        <f>H39</f>
        <v>185302</v>
      </c>
      <c r="I38" s="37">
        <f>I39</f>
        <v>0</v>
      </c>
      <c r="J38" s="37">
        <f t="shared" ref="J38:K38" si="7">J39</f>
        <v>0</v>
      </c>
      <c r="K38" s="37">
        <f t="shared" si="7"/>
        <v>0</v>
      </c>
    </row>
    <row r="39" spans="1:11" ht="44.25" customHeight="1" x14ac:dyDescent="0.2">
      <c r="A39" s="38" t="s">
        <v>75</v>
      </c>
      <c r="B39" s="54">
        <v>923</v>
      </c>
      <c r="C39" s="16" t="s">
        <v>7</v>
      </c>
      <c r="D39" s="17" t="s">
        <v>9</v>
      </c>
      <c r="E39" s="58" t="s">
        <v>187</v>
      </c>
      <c r="F39" s="19" t="s">
        <v>39</v>
      </c>
      <c r="G39" s="84">
        <v>185302</v>
      </c>
      <c r="H39" s="65">
        <f>G39+I39</f>
        <v>185302</v>
      </c>
      <c r="I39" s="65">
        <v>0</v>
      </c>
      <c r="J39" s="65">
        <v>0</v>
      </c>
      <c r="K39" s="65">
        <v>0</v>
      </c>
    </row>
    <row r="40" spans="1:11" ht="42.75" hidden="1" x14ac:dyDescent="0.2">
      <c r="A40" s="38" t="s">
        <v>85</v>
      </c>
      <c r="B40" s="54">
        <v>921</v>
      </c>
      <c r="C40" s="16" t="s">
        <v>7</v>
      </c>
      <c r="D40" s="17" t="s">
        <v>9</v>
      </c>
      <c r="E40" s="58" t="s">
        <v>132</v>
      </c>
      <c r="F40" s="19" t="s">
        <v>84</v>
      </c>
      <c r="G40" s="65"/>
      <c r="H40" s="65">
        <f t="shared" ref="H40:H42" si="8">G40+I40</f>
        <v>0</v>
      </c>
      <c r="I40" s="65"/>
      <c r="J40" s="65"/>
      <c r="K40" s="37"/>
    </row>
    <row r="41" spans="1:11" ht="27" customHeight="1" x14ac:dyDescent="0.2">
      <c r="A41" s="39" t="s">
        <v>42</v>
      </c>
      <c r="B41" s="54">
        <v>923</v>
      </c>
      <c r="C41" s="16" t="s">
        <v>7</v>
      </c>
      <c r="D41" s="17" t="s">
        <v>9</v>
      </c>
      <c r="E41" s="58" t="s">
        <v>187</v>
      </c>
      <c r="F41" s="19" t="s">
        <v>43</v>
      </c>
      <c r="G41" s="37">
        <f>G42</f>
        <v>93100</v>
      </c>
      <c r="H41" s="65">
        <f t="shared" si="8"/>
        <v>93100</v>
      </c>
      <c r="I41" s="37">
        <f>I42</f>
        <v>0</v>
      </c>
      <c r="J41" s="37">
        <f t="shared" ref="J41:K41" si="9">J42</f>
        <v>0</v>
      </c>
      <c r="K41" s="37">
        <f t="shared" si="9"/>
        <v>0</v>
      </c>
    </row>
    <row r="42" spans="1:11" ht="27.75" customHeight="1" x14ac:dyDescent="0.2">
      <c r="A42" s="39" t="s">
        <v>102</v>
      </c>
      <c r="B42" s="54">
        <v>923</v>
      </c>
      <c r="C42" s="16" t="s">
        <v>7</v>
      </c>
      <c r="D42" s="17" t="s">
        <v>9</v>
      </c>
      <c r="E42" s="58" t="s">
        <v>187</v>
      </c>
      <c r="F42" s="57" t="s">
        <v>103</v>
      </c>
      <c r="G42" s="37">
        <v>93100</v>
      </c>
      <c r="H42" s="65">
        <f t="shared" si="8"/>
        <v>93100</v>
      </c>
      <c r="I42" s="37">
        <v>0</v>
      </c>
      <c r="J42" s="37">
        <v>0</v>
      </c>
      <c r="K42" s="37">
        <v>0</v>
      </c>
    </row>
    <row r="43" spans="1:11" ht="28.5" hidden="1" x14ac:dyDescent="0.2">
      <c r="A43" s="39" t="s">
        <v>76</v>
      </c>
      <c r="B43" s="54">
        <v>909</v>
      </c>
      <c r="C43" s="16" t="s">
        <v>7</v>
      </c>
      <c r="D43" s="17" t="s">
        <v>9</v>
      </c>
      <c r="E43" s="58" t="s">
        <v>132</v>
      </c>
      <c r="F43" s="19" t="s">
        <v>44</v>
      </c>
      <c r="G43" s="19"/>
      <c r="H43" s="19"/>
      <c r="I43" s="19"/>
      <c r="J43" s="19"/>
      <c r="K43" s="37">
        <v>3500</v>
      </c>
    </row>
    <row r="44" spans="1:11" ht="15" hidden="1" customHeight="1" x14ac:dyDescent="0.2">
      <c r="A44" s="39" t="s">
        <v>77</v>
      </c>
      <c r="B44" s="54">
        <v>909</v>
      </c>
      <c r="C44" s="16" t="s">
        <v>7</v>
      </c>
      <c r="D44" s="17" t="s">
        <v>9</v>
      </c>
      <c r="E44" s="58" t="s">
        <v>132</v>
      </c>
      <c r="F44" s="19" t="s">
        <v>45</v>
      </c>
      <c r="G44" s="19"/>
      <c r="H44" s="19"/>
      <c r="I44" s="19"/>
      <c r="J44" s="19"/>
      <c r="K44" s="37">
        <v>3600</v>
      </c>
    </row>
    <row r="45" spans="1:11" ht="13.5" hidden="1" customHeight="1" x14ac:dyDescent="0.2">
      <c r="A45" s="39" t="s">
        <v>87</v>
      </c>
      <c r="B45" s="54">
        <v>909</v>
      </c>
      <c r="C45" s="16" t="s">
        <v>7</v>
      </c>
      <c r="D45" s="17" t="s">
        <v>9</v>
      </c>
      <c r="E45" s="58" t="s">
        <v>132</v>
      </c>
      <c r="F45" s="19" t="s">
        <v>86</v>
      </c>
      <c r="G45" s="19"/>
      <c r="H45" s="19"/>
      <c r="I45" s="19"/>
      <c r="J45" s="19"/>
      <c r="K45" s="37"/>
    </row>
    <row r="46" spans="1:11" ht="75" customHeight="1" x14ac:dyDescent="0.2">
      <c r="A46" s="39" t="s">
        <v>176</v>
      </c>
      <c r="B46" s="54">
        <v>923</v>
      </c>
      <c r="C46" s="16" t="s">
        <v>7</v>
      </c>
      <c r="D46" s="17" t="s">
        <v>9</v>
      </c>
      <c r="E46" s="58" t="s">
        <v>186</v>
      </c>
      <c r="F46" s="57" t="s">
        <v>10</v>
      </c>
      <c r="G46" s="65">
        <f>G47</f>
        <v>5371</v>
      </c>
      <c r="H46" s="37">
        <f>H47</f>
        <v>5371</v>
      </c>
      <c r="I46" s="57"/>
      <c r="J46" s="19"/>
      <c r="K46" s="37"/>
    </row>
    <row r="47" spans="1:11" ht="19.5" customHeight="1" x14ac:dyDescent="0.2">
      <c r="A47" s="38" t="s">
        <v>69</v>
      </c>
      <c r="B47" s="54">
        <v>923</v>
      </c>
      <c r="C47" s="16" t="s">
        <v>7</v>
      </c>
      <c r="D47" s="17" t="s">
        <v>9</v>
      </c>
      <c r="E47" s="58" t="s">
        <v>186</v>
      </c>
      <c r="F47" s="57" t="s">
        <v>70</v>
      </c>
      <c r="G47" s="37">
        <f>G48</f>
        <v>5371</v>
      </c>
      <c r="H47" s="37">
        <f>H48</f>
        <v>5371</v>
      </c>
      <c r="I47" s="57"/>
      <c r="J47" s="19"/>
      <c r="K47" s="37"/>
    </row>
    <row r="48" spans="1:11" ht="18" customHeight="1" x14ac:dyDescent="0.2">
      <c r="A48" s="38" t="s">
        <v>67</v>
      </c>
      <c r="B48" s="54">
        <v>923</v>
      </c>
      <c r="C48" s="16" t="s">
        <v>7</v>
      </c>
      <c r="D48" s="17" t="s">
        <v>9</v>
      </c>
      <c r="E48" s="58" t="s">
        <v>186</v>
      </c>
      <c r="F48" s="57" t="s">
        <v>68</v>
      </c>
      <c r="G48" s="37">
        <v>5371</v>
      </c>
      <c r="H48" s="37">
        <f>G48+I48</f>
        <v>5371</v>
      </c>
      <c r="I48" s="37"/>
      <c r="J48" s="19"/>
      <c r="K48" s="37"/>
    </row>
    <row r="49" spans="1:11" ht="39" customHeight="1" x14ac:dyDescent="0.2">
      <c r="A49" s="10" t="s">
        <v>164</v>
      </c>
      <c r="B49" s="10">
        <v>923</v>
      </c>
      <c r="C49" s="20" t="s">
        <v>7</v>
      </c>
      <c r="D49" s="20" t="s">
        <v>71</v>
      </c>
      <c r="E49" s="21" t="s">
        <v>89</v>
      </c>
      <c r="F49" s="20" t="s">
        <v>10</v>
      </c>
      <c r="G49" s="36">
        <f>G51</f>
        <v>6302</v>
      </c>
      <c r="H49" s="36">
        <f t="shared" ref="H49:H67" si="10">G49+I49</f>
        <v>6302</v>
      </c>
      <c r="I49" s="36"/>
      <c r="J49" s="36"/>
      <c r="K49" s="36"/>
    </row>
    <row r="50" spans="1:11" ht="78.75" customHeight="1" x14ac:dyDescent="0.2">
      <c r="A50" s="73" t="s">
        <v>165</v>
      </c>
      <c r="B50" s="60">
        <v>923</v>
      </c>
      <c r="C50" s="19" t="s">
        <v>7</v>
      </c>
      <c r="D50" s="19" t="s">
        <v>71</v>
      </c>
      <c r="E50" s="35">
        <v>7000084200</v>
      </c>
      <c r="F50" s="57" t="s">
        <v>10</v>
      </c>
      <c r="G50" s="37">
        <f>G51</f>
        <v>6302</v>
      </c>
      <c r="H50" s="37">
        <f t="shared" si="10"/>
        <v>6302</v>
      </c>
      <c r="I50" s="37"/>
      <c r="J50" s="36"/>
      <c r="K50" s="36"/>
    </row>
    <row r="51" spans="1:11" ht="26.25" customHeight="1" x14ac:dyDescent="0.2">
      <c r="A51" s="38" t="s">
        <v>69</v>
      </c>
      <c r="B51" s="60">
        <v>923</v>
      </c>
      <c r="C51" s="19" t="s">
        <v>7</v>
      </c>
      <c r="D51" s="19" t="s">
        <v>71</v>
      </c>
      <c r="E51" s="35">
        <v>7000084200</v>
      </c>
      <c r="F51" s="57" t="s">
        <v>70</v>
      </c>
      <c r="G51" s="37">
        <f>G52</f>
        <v>6302</v>
      </c>
      <c r="H51" s="37">
        <f t="shared" si="10"/>
        <v>6302</v>
      </c>
      <c r="I51" s="37"/>
      <c r="J51" s="37"/>
      <c r="K51" s="37"/>
    </row>
    <row r="52" spans="1:11" ht="25.5" customHeight="1" x14ac:dyDescent="0.2">
      <c r="A52" s="38" t="s">
        <v>67</v>
      </c>
      <c r="B52" s="60">
        <v>923</v>
      </c>
      <c r="C52" s="19" t="s">
        <v>7</v>
      </c>
      <c r="D52" s="19" t="s">
        <v>71</v>
      </c>
      <c r="E52" s="35">
        <v>7000084200</v>
      </c>
      <c r="F52" s="19" t="s">
        <v>68</v>
      </c>
      <c r="G52" s="37">
        <v>6302</v>
      </c>
      <c r="H52" s="37">
        <f t="shared" si="10"/>
        <v>6302</v>
      </c>
      <c r="I52" s="37"/>
      <c r="J52" s="37"/>
      <c r="K52" s="37"/>
    </row>
    <row r="53" spans="1:11" ht="30.75" hidden="1" customHeight="1" x14ac:dyDescent="0.2">
      <c r="A53" s="38"/>
      <c r="B53" s="60">
        <v>909</v>
      </c>
      <c r="C53" s="19" t="s">
        <v>7</v>
      </c>
      <c r="D53" s="19" t="s">
        <v>49</v>
      </c>
      <c r="E53" s="58"/>
      <c r="F53" s="16"/>
      <c r="G53" s="67"/>
      <c r="H53" s="37">
        <f t="shared" si="10"/>
        <v>0</v>
      </c>
      <c r="I53" s="67"/>
      <c r="J53" s="67"/>
      <c r="K53" s="67"/>
    </row>
    <row r="54" spans="1:11" ht="39" hidden="1" customHeight="1" x14ac:dyDescent="0.2">
      <c r="A54" s="38"/>
      <c r="B54" s="60">
        <v>909</v>
      </c>
      <c r="C54" s="19" t="s">
        <v>7</v>
      </c>
      <c r="D54" s="19" t="s">
        <v>152</v>
      </c>
      <c r="E54" s="58"/>
      <c r="F54" s="16"/>
      <c r="G54" s="67"/>
      <c r="H54" s="37">
        <f t="shared" si="10"/>
        <v>0</v>
      </c>
      <c r="I54" s="67"/>
      <c r="J54" s="67"/>
      <c r="K54" s="67"/>
    </row>
    <row r="55" spans="1:11" ht="42" hidden="1" customHeight="1" x14ac:dyDescent="0.2">
      <c r="A55" s="38" t="s">
        <v>117</v>
      </c>
      <c r="B55" s="60">
        <v>909</v>
      </c>
      <c r="C55" s="19" t="s">
        <v>7</v>
      </c>
      <c r="D55" s="19" t="s">
        <v>51</v>
      </c>
      <c r="E55" s="58" t="s">
        <v>140</v>
      </c>
      <c r="F55" s="16" t="s">
        <v>38</v>
      </c>
      <c r="G55" s="16"/>
      <c r="H55" s="37">
        <f t="shared" si="10"/>
        <v>0</v>
      </c>
      <c r="I55" s="16"/>
      <c r="J55" s="16"/>
      <c r="K55" s="37"/>
    </row>
    <row r="56" spans="1:11" ht="26.25" hidden="1" customHeight="1" x14ac:dyDescent="0.2">
      <c r="A56" s="38" t="s">
        <v>101</v>
      </c>
      <c r="B56" s="60">
        <v>909</v>
      </c>
      <c r="C56" s="19" t="s">
        <v>7</v>
      </c>
      <c r="D56" s="19" t="s">
        <v>94</v>
      </c>
      <c r="E56" s="58" t="s">
        <v>140</v>
      </c>
      <c r="F56" s="16" t="s">
        <v>39</v>
      </c>
      <c r="G56" s="16"/>
      <c r="H56" s="37">
        <f t="shared" si="10"/>
        <v>0</v>
      </c>
      <c r="I56" s="16"/>
      <c r="J56" s="16"/>
      <c r="K56" s="37"/>
    </row>
    <row r="57" spans="1:11" ht="24" hidden="1" customHeight="1" x14ac:dyDescent="0.25">
      <c r="A57" s="41"/>
      <c r="B57" s="60">
        <v>909</v>
      </c>
      <c r="C57" s="19" t="s">
        <v>7</v>
      </c>
      <c r="D57" s="19" t="s">
        <v>180</v>
      </c>
      <c r="E57" s="16"/>
      <c r="F57" s="16"/>
      <c r="G57" s="16"/>
      <c r="H57" s="37">
        <f t="shared" si="10"/>
        <v>0</v>
      </c>
      <c r="I57" s="16"/>
      <c r="J57" s="16"/>
      <c r="K57" s="37"/>
    </row>
    <row r="58" spans="1:11" ht="22.5" hidden="1" customHeight="1" x14ac:dyDescent="0.25">
      <c r="A58" s="13"/>
      <c r="B58" s="60">
        <v>909</v>
      </c>
      <c r="C58" s="19" t="s">
        <v>7</v>
      </c>
      <c r="D58" s="19" t="s">
        <v>109</v>
      </c>
      <c r="E58" s="70"/>
      <c r="F58" s="70"/>
      <c r="G58" s="36"/>
      <c r="H58" s="37">
        <f t="shared" si="10"/>
        <v>0</v>
      </c>
      <c r="I58" s="36"/>
      <c r="J58" s="36"/>
      <c r="K58" s="36"/>
    </row>
    <row r="59" spans="1:11" ht="33" hidden="1" customHeight="1" x14ac:dyDescent="0.2">
      <c r="A59" s="79" t="s">
        <v>177</v>
      </c>
      <c r="B59" s="10">
        <v>909</v>
      </c>
      <c r="C59" s="19" t="s">
        <v>7</v>
      </c>
      <c r="D59" s="57" t="s">
        <v>49</v>
      </c>
      <c r="E59" s="21" t="s">
        <v>99</v>
      </c>
      <c r="F59" s="20" t="s">
        <v>10</v>
      </c>
      <c r="G59" s="36">
        <f>G60</f>
        <v>0</v>
      </c>
      <c r="H59" s="37"/>
      <c r="I59" s="36"/>
      <c r="J59" s="36"/>
      <c r="K59" s="36"/>
    </row>
    <row r="60" spans="1:11" ht="32.25" hidden="1" customHeight="1" x14ac:dyDescent="0.2">
      <c r="A60" s="80" t="s">
        <v>178</v>
      </c>
      <c r="B60" s="60">
        <v>909</v>
      </c>
      <c r="C60" s="19" t="s">
        <v>7</v>
      </c>
      <c r="D60" s="57" t="s">
        <v>49</v>
      </c>
      <c r="E60" s="58">
        <v>7000080060</v>
      </c>
      <c r="F60" s="57" t="s">
        <v>10</v>
      </c>
      <c r="G60" s="37">
        <f>G61</f>
        <v>0</v>
      </c>
      <c r="H60" s="37"/>
      <c r="I60" s="36"/>
      <c r="J60" s="36"/>
      <c r="K60" s="36"/>
    </row>
    <row r="61" spans="1:11" ht="22.5" hidden="1" customHeight="1" x14ac:dyDescent="0.2">
      <c r="A61" s="80" t="s">
        <v>42</v>
      </c>
      <c r="B61" s="60">
        <v>909</v>
      </c>
      <c r="C61" s="19" t="s">
        <v>7</v>
      </c>
      <c r="D61" s="57" t="s">
        <v>49</v>
      </c>
      <c r="E61" s="58">
        <v>7000080060</v>
      </c>
      <c r="F61" s="58">
        <v>800</v>
      </c>
      <c r="G61" s="37">
        <f>G62</f>
        <v>0</v>
      </c>
      <c r="H61" s="37"/>
      <c r="I61" s="36"/>
      <c r="J61" s="36"/>
      <c r="K61" s="36"/>
    </row>
    <row r="62" spans="1:11" ht="22.5" hidden="1" customHeight="1" x14ac:dyDescent="0.2">
      <c r="A62" s="80" t="s">
        <v>179</v>
      </c>
      <c r="B62" s="60">
        <v>909</v>
      </c>
      <c r="C62" s="19" t="s">
        <v>7</v>
      </c>
      <c r="D62" s="57" t="s">
        <v>49</v>
      </c>
      <c r="E62" s="58">
        <v>7000080060</v>
      </c>
      <c r="F62" s="58">
        <v>880</v>
      </c>
      <c r="G62" s="37"/>
      <c r="H62" s="37"/>
      <c r="I62" s="36"/>
      <c r="J62" s="36"/>
      <c r="K62" s="36"/>
    </row>
    <row r="63" spans="1:11" ht="17.25" customHeight="1" x14ac:dyDescent="0.25">
      <c r="A63" s="41" t="s">
        <v>23</v>
      </c>
      <c r="B63" s="10">
        <v>923</v>
      </c>
      <c r="C63" s="20" t="s">
        <v>7</v>
      </c>
      <c r="D63" s="21">
        <v>11</v>
      </c>
      <c r="E63" s="21" t="s">
        <v>99</v>
      </c>
      <c r="F63" s="20" t="s">
        <v>10</v>
      </c>
      <c r="G63" s="36">
        <f>G65</f>
        <v>10000</v>
      </c>
      <c r="H63" s="37">
        <f t="shared" si="10"/>
        <v>10000</v>
      </c>
      <c r="I63" s="36"/>
      <c r="J63" s="36">
        <f t="shared" ref="J63:K63" si="11">J65</f>
        <v>0</v>
      </c>
      <c r="K63" s="36">
        <f t="shared" si="11"/>
        <v>0</v>
      </c>
    </row>
    <row r="64" spans="1:11" ht="14.25" hidden="1" x14ac:dyDescent="0.2">
      <c r="A64" s="38" t="s">
        <v>23</v>
      </c>
      <c r="B64" s="45"/>
      <c r="C64" s="16" t="s">
        <v>7</v>
      </c>
      <c r="D64" s="17">
        <v>11</v>
      </c>
      <c r="E64" s="17">
        <v>7</v>
      </c>
      <c r="F64" s="16" t="s">
        <v>10</v>
      </c>
      <c r="G64" s="67"/>
      <c r="H64" s="37">
        <f t="shared" si="10"/>
        <v>0</v>
      </c>
      <c r="I64" s="67"/>
      <c r="J64" s="67"/>
      <c r="K64" s="67"/>
    </row>
    <row r="65" spans="1:11" ht="14.25" x14ac:dyDescent="0.2">
      <c r="A65" s="73" t="s">
        <v>134</v>
      </c>
      <c r="B65" s="54">
        <v>923</v>
      </c>
      <c r="C65" s="16" t="s">
        <v>7</v>
      </c>
      <c r="D65" s="17">
        <v>11</v>
      </c>
      <c r="E65" s="17">
        <v>7000083030</v>
      </c>
      <c r="F65" s="16" t="s">
        <v>10</v>
      </c>
      <c r="G65" s="67">
        <f>G66</f>
        <v>10000</v>
      </c>
      <c r="H65" s="37">
        <f t="shared" si="10"/>
        <v>10000</v>
      </c>
      <c r="I65" s="67"/>
      <c r="J65" s="67">
        <f t="shared" ref="J65:K66" si="12">J66</f>
        <v>0</v>
      </c>
      <c r="K65" s="67">
        <f t="shared" si="12"/>
        <v>0</v>
      </c>
    </row>
    <row r="66" spans="1:11" ht="17.25" customHeight="1" x14ac:dyDescent="0.2">
      <c r="A66" s="39" t="s">
        <v>42</v>
      </c>
      <c r="B66" s="54">
        <v>923</v>
      </c>
      <c r="C66" s="16" t="s">
        <v>7</v>
      </c>
      <c r="D66" s="17">
        <v>11</v>
      </c>
      <c r="E66" s="17">
        <v>7000083030</v>
      </c>
      <c r="F66" s="16" t="s">
        <v>43</v>
      </c>
      <c r="G66" s="67">
        <f>G67</f>
        <v>10000</v>
      </c>
      <c r="H66" s="37">
        <f t="shared" si="10"/>
        <v>10000</v>
      </c>
      <c r="I66" s="67"/>
      <c r="J66" s="67">
        <f t="shared" si="12"/>
        <v>0</v>
      </c>
      <c r="K66" s="67">
        <f t="shared" si="12"/>
        <v>0</v>
      </c>
    </row>
    <row r="67" spans="1:11" ht="17.25" customHeight="1" x14ac:dyDescent="0.2">
      <c r="A67" s="38" t="s">
        <v>54</v>
      </c>
      <c r="B67" s="54">
        <v>923</v>
      </c>
      <c r="C67" s="16" t="s">
        <v>7</v>
      </c>
      <c r="D67" s="17">
        <v>11</v>
      </c>
      <c r="E67" s="17">
        <v>7000083030</v>
      </c>
      <c r="F67" s="16" t="s">
        <v>46</v>
      </c>
      <c r="G67" s="67">
        <v>10000</v>
      </c>
      <c r="H67" s="37">
        <f t="shared" si="10"/>
        <v>10000</v>
      </c>
      <c r="I67" s="67"/>
      <c r="J67" s="67">
        <v>0</v>
      </c>
      <c r="K67" s="37">
        <v>0</v>
      </c>
    </row>
    <row r="68" spans="1:11" hidden="1" x14ac:dyDescent="0.2">
      <c r="A68" s="10" t="s">
        <v>52</v>
      </c>
      <c r="B68" s="10"/>
      <c r="C68" s="20" t="s">
        <v>7</v>
      </c>
      <c r="D68" s="21">
        <v>13</v>
      </c>
      <c r="E68" s="21" t="s">
        <v>15</v>
      </c>
      <c r="F68" s="20" t="s">
        <v>10</v>
      </c>
      <c r="G68" s="16" t="s">
        <v>135</v>
      </c>
      <c r="H68" s="16"/>
      <c r="I68" s="16"/>
      <c r="J68" s="16" t="s">
        <v>135</v>
      </c>
      <c r="K68" s="37">
        <v>5000</v>
      </c>
    </row>
    <row r="69" spans="1:11" ht="42.75" hidden="1" x14ac:dyDescent="0.2">
      <c r="A69" s="38" t="s">
        <v>34</v>
      </c>
      <c r="B69" s="45"/>
      <c r="C69" s="19" t="s">
        <v>7</v>
      </c>
      <c r="D69" s="35">
        <v>13</v>
      </c>
      <c r="E69" s="35" t="s">
        <v>35</v>
      </c>
      <c r="F69" s="19" t="s">
        <v>10</v>
      </c>
      <c r="G69" s="16" t="s">
        <v>135</v>
      </c>
      <c r="H69" s="16"/>
      <c r="I69" s="16"/>
      <c r="J69" s="16" t="s">
        <v>135</v>
      </c>
      <c r="K69" s="37">
        <v>5000</v>
      </c>
    </row>
    <row r="70" spans="1:11" ht="28.5" hidden="1" x14ac:dyDescent="0.2">
      <c r="A70" s="38" t="s">
        <v>40</v>
      </c>
      <c r="B70" s="45"/>
      <c r="C70" s="16" t="s">
        <v>7</v>
      </c>
      <c r="D70" s="17">
        <v>13</v>
      </c>
      <c r="E70" s="17" t="s">
        <v>35</v>
      </c>
      <c r="F70" s="16" t="s">
        <v>38</v>
      </c>
      <c r="G70" s="16" t="s">
        <v>135</v>
      </c>
      <c r="H70" s="16"/>
      <c r="I70" s="16"/>
      <c r="J70" s="16" t="s">
        <v>135</v>
      </c>
      <c r="K70" s="37">
        <v>5000</v>
      </c>
    </row>
    <row r="71" spans="1:11" ht="28.5" hidden="1" x14ac:dyDescent="0.2">
      <c r="A71" s="38" t="s">
        <v>41</v>
      </c>
      <c r="B71" s="45"/>
      <c r="C71" s="19" t="s">
        <v>7</v>
      </c>
      <c r="D71" s="35">
        <v>13</v>
      </c>
      <c r="E71" s="35" t="s">
        <v>35</v>
      </c>
      <c r="F71" s="16" t="s">
        <v>39</v>
      </c>
      <c r="G71" s="16" t="s">
        <v>135</v>
      </c>
      <c r="H71" s="16"/>
      <c r="I71" s="16"/>
      <c r="J71" s="16" t="s">
        <v>135</v>
      </c>
      <c r="K71" s="37">
        <v>5000</v>
      </c>
    </row>
    <row r="72" spans="1:11" ht="20.25" customHeight="1" x14ac:dyDescent="0.25">
      <c r="A72" s="41" t="s">
        <v>52</v>
      </c>
      <c r="B72" s="41">
        <v>923</v>
      </c>
      <c r="C72" s="20" t="s">
        <v>7</v>
      </c>
      <c r="D72" s="21">
        <v>13</v>
      </c>
      <c r="E72" s="20" t="s">
        <v>99</v>
      </c>
      <c r="F72" s="20" t="s">
        <v>10</v>
      </c>
      <c r="G72" s="36">
        <f>G73+G78+G86+G94+G81</f>
        <v>0</v>
      </c>
      <c r="H72" s="36">
        <f>G72+I72</f>
        <v>315000</v>
      </c>
      <c r="I72" s="36">
        <f>I73+I78+I86+I94+I81+I89</f>
        <v>315000</v>
      </c>
      <c r="J72" s="36">
        <f t="shared" ref="J72:K72" si="13">J73+J78+J86+J94</f>
        <v>0</v>
      </c>
      <c r="K72" s="36">
        <f t="shared" si="13"/>
        <v>0</v>
      </c>
    </row>
    <row r="73" spans="1:11" ht="43.5" customHeight="1" x14ac:dyDescent="0.2">
      <c r="A73" s="72" t="s">
        <v>184</v>
      </c>
      <c r="B73" s="54">
        <v>923</v>
      </c>
      <c r="C73" s="19" t="s">
        <v>7</v>
      </c>
      <c r="D73" s="35">
        <v>13</v>
      </c>
      <c r="E73" s="57" t="s">
        <v>183</v>
      </c>
      <c r="F73" s="16" t="s">
        <v>10</v>
      </c>
      <c r="G73" s="37">
        <f t="shared" ref="G73:I74" si="14">G74</f>
        <v>0</v>
      </c>
      <c r="H73" s="37">
        <f t="shared" si="14"/>
        <v>5000</v>
      </c>
      <c r="I73" s="37">
        <f t="shared" si="14"/>
        <v>5000</v>
      </c>
      <c r="J73" s="37">
        <f t="shared" ref="J73:K74" si="15">J74</f>
        <v>0</v>
      </c>
      <c r="K73" s="37">
        <f t="shared" si="15"/>
        <v>0</v>
      </c>
    </row>
    <row r="74" spans="1:11" ht="30" customHeight="1" x14ac:dyDescent="0.2">
      <c r="A74" s="38" t="s">
        <v>117</v>
      </c>
      <c r="B74" s="54">
        <v>923</v>
      </c>
      <c r="C74" s="19" t="s">
        <v>7</v>
      </c>
      <c r="D74" s="35">
        <v>13</v>
      </c>
      <c r="E74" s="57" t="s">
        <v>183</v>
      </c>
      <c r="F74" s="16" t="s">
        <v>38</v>
      </c>
      <c r="G74" s="37">
        <f t="shared" si="14"/>
        <v>0</v>
      </c>
      <c r="H74" s="37">
        <f t="shared" si="14"/>
        <v>5000</v>
      </c>
      <c r="I74" s="37">
        <f t="shared" si="14"/>
        <v>5000</v>
      </c>
      <c r="J74" s="37">
        <f t="shared" si="15"/>
        <v>0</v>
      </c>
      <c r="K74" s="37">
        <f t="shared" si="15"/>
        <v>0</v>
      </c>
    </row>
    <row r="75" spans="1:11" ht="43.15" customHeight="1" x14ac:dyDescent="0.2">
      <c r="A75" s="38" t="s">
        <v>75</v>
      </c>
      <c r="B75" s="54">
        <v>909</v>
      </c>
      <c r="C75" s="19" t="s">
        <v>7</v>
      </c>
      <c r="D75" s="35">
        <v>13</v>
      </c>
      <c r="E75" s="57" t="s">
        <v>183</v>
      </c>
      <c r="F75" s="16" t="s">
        <v>39</v>
      </c>
      <c r="G75" s="37">
        <v>0</v>
      </c>
      <c r="H75" s="37">
        <f>G75+I75</f>
        <v>5000</v>
      </c>
      <c r="I75" s="37">
        <v>5000</v>
      </c>
      <c r="J75" s="37">
        <v>0</v>
      </c>
      <c r="K75" s="37">
        <v>0</v>
      </c>
    </row>
    <row r="76" spans="1:11" ht="25.15" hidden="1" customHeight="1" x14ac:dyDescent="0.2">
      <c r="A76" s="73" t="s">
        <v>181</v>
      </c>
      <c r="B76" s="54">
        <v>923</v>
      </c>
      <c r="C76" s="19" t="s">
        <v>7</v>
      </c>
      <c r="D76" s="35">
        <v>13</v>
      </c>
      <c r="E76" s="57" t="s">
        <v>182</v>
      </c>
      <c r="F76" s="16" t="s">
        <v>43</v>
      </c>
      <c r="G76" s="37"/>
      <c r="H76" s="37"/>
      <c r="I76" s="37"/>
      <c r="J76" s="37">
        <v>0</v>
      </c>
      <c r="K76" s="37">
        <v>0</v>
      </c>
    </row>
    <row r="77" spans="1:11" ht="24.6" hidden="1" customHeight="1" x14ac:dyDescent="0.2">
      <c r="A77" s="38" t="s">
        <v>54</v>
      </c>
      <c r="B77" s="54">
        <v>923</v>
      </c>
      <c r="C77" s="19" t="s">
        <v>7</v>
      </c>
      <c r="D77" s="35">
        <v>13</v>
      </c>
      <c r="E77" s="57" t="s">
        <v>182</v>
      </c>
      <c r="F77" s="16" t="s">
        <v>46</v>
      </c>
      <c r="G77" s="37"/>
      <c r="H77" s="37"/>
      <c r="I77" s="37"/>
      <c r="J77" s="37">
        <v>0</v>
      </c>
      <c r="K77" s="37">
        <v>0</v>
      </c>
    </row>
    <row r="78" spans="1:11" ht="0.6" hidden="1" customHeight="1" x14ac:dyDescent="0.2">
      <c r="A78" s="71" t="s">
        <v>137</v>
      </c>
      <c r="B78" s="54">
        <v>923</v>
      </c>
      <c r="C78" s="19" t="s">
        <v>7</v>
      </c>
      <c r="D78" s="35">
        <v>13</v>
      </c>
      <c r="E78" s="16" t="s">
        <v>136</v>
      </c>
      <c r="F78" s="16" t="s">
        <v>10</v>
      </c>
      <c r="G78" s="67">
        <f t="shared" ref="G78:I79" si="16">G79</f>
        <v>0</v>
      </c>
      <c r="H78" s="37">
        <f t="shared" ref="H78:H96" si="17">G78+I78</f>
        <v>0</v>
      </c>
      <c r="I78" s="67">
        <f t="shared" si="16"/>
        <v>0</v>
      </c>
      <c r="J78" s="67">
        <f t="shared" ref="J78:K79" si="18">J79</f>
        <v>0</v>
      </c>
      <c r="K78" s="67">
        <f t="shared" si="18"/>
        <v>0</v>
      </c>
    </row>
    <row r="79" spans="1:11" ht="31.9" hidden="1" customHeight="1" x14ac:dyDescent="0.2">
      <c r="A79" s="38" t="s">
        <v>117</v>
      </c>
      <c r="B79" s="54">
        <v>923</v>
      </c>
      <c r="C79" s="19" t="s">
        <v>7</v>
      </c>
      <c r="D79" s="35">
        <v>13</v>
      </c>
      <c r="E79" s="16" t="s">
        <v>136</v>
      </c>
      <c r="F79" s="16" t="s">
        <v>38</v>
      </c>
      <c r="G79" s="67">
        <f t="shared" si="16"/>
        <v>0</v>
      </c>
      <c r="H79" s="37">
        <f t="shared" si="17"/>
        <v>0</v>
      </c>
      <c r="I79" s="67">
        <f t="shared" si="16"/>
        <v>0</v>
      </c>
      <c r="J79" s="67">
        <f t="shared" si="18"/>
        <v>0</v>
      </c>
      <c r="K79" s="67">
        <f t="shared" si="18"/>
        <v>0</v>
      </c>
    </row>
    <row r="80" spans="1:11" ht="40.15" hidden="1" customHeight="1" x14ac:dyDescent="0.2">
      <c r="A80" s="38" t="s">
        <v>75</v>
      </c>
      <c r="B80" s="54">
        <v>923</v>
      </c>
      <c r="C80" s="19" t="s">
        <v>7</v>
      </c>
      <c r="D80" s="35">
        <v>13</v>
      </c>
      <c r="E80" s="16" t="s">
        <v>136</v>
      </c>
      <c r="F80" s="16" t="s">
        <v>39</v>
      </c>
      <c r="G80" s="65">
        <v>0</v>
      </c>
      <c r="H80" s="37">
        <f t="shared" si="17"/>
        <v>0</v>
      </c>
      <c r="I80" s="65"/>
      <c r="J80" s="65">
        <v>0</v>
      </c>
      <c r="K80" s="65">
        <v>0</v>
      </c>
    </row>
    <row r="81" spans="1:11" ht="47.45" customHeight="1" x14ac:dyDescent="0.2">
      <c r="A81" s="81" t="s">
        <v>194</v>
      </c>
      <c r="B81" s="54">
        <v>923</v>
      </c>
      <c r="C81" s="19" t="s">
        <v>7</v>
      </c>
      <c r="D81" s="35">
        <v>13</v>
      </c>
      <c r="E81" s="16" t="s">
        <v>195</v>
      </c>
      <c r="F81" s="16" t="s">
        <v>10</v>
      </c>
      <c r="G81" s="65">
        <f t="shared" ref="G81:I82" si="19">G82</f>
        <v>0</v>
      </c>
      <c r="H81" s="37">
        <f t="shared" si="19"/>
        <v>294000</v>
      </c>
      <c r="I81" s="65">
        <f t="shared" si="19"/>
        <v>294000</v>
      </c>
      <c r="J81" s="65"/>
      <c r="K81" s="65"/>
    </row>
    <row r="82" spans="1:11" ht="28.15" customHeight="1" x14ac:dyDescent="0.2">
      <c r="A82" s="38" t="s">
        <v>74</v>
      </c>
      <c r="B82" s="54">
        <v>923</v>
      </c>
      <c r="C82" s="19" t="s">
        <v>7</v>
      </c>
      <c r="D82" s="35">
        <v>13</v>
      </c>
      <c r="E82" s="16" t="s">
        <v>195</v>
      </c>
      <c r="F82" s="16" t="s">
        <v>38</v>
      </c>
      <c r="G82" s="65">
        <f t="shared" si="19"/>
        <v>0</v>
      </c>
      <c r="H82" s="37">
        <f t="shared" si="19"/>
        <v>294000</v>
      </c>
      <c r="I82" s="65">
        <f t="shared" si="19"/>
        <v>294000</v>
      </c>
      <c r="J82" s="65"/>
      <c r="K82" s="65"/>
    </row>
    <row r="83" spans="1:11" ht="27" customHeight="1" x14ac:dyDescent="0.2">
      <c r="A83" s="38" t="s">
        <v>75</v>
      </c>
      <c r="B83" s="54">
        <v>923</v>
      </c>
      <c r="C83" s="19" t="s">
        <v>7</v>
      </c>
      <c r="D83" s="35">
        <v>13</v>
      </c>
      <c r="E83" s="16" t="s">
        <v>195</v>
      </c>
      <c r="F83" s="16" t="s">
        <v>39</v>
      </c>
      <c r="G83" s="67">
        <v>0</v>
      </c>
      <c r="H83" s="37">
        <f t="shared" si="17"/>
        <v>294000</v>
      </c>
      <c r="I83" s="67">
        <v>294000</v>
      </c>
      <c r="J83" s="67"/>
      <c r="K83" s="37"/>
    </row>
    <row r="84" spans="1:11" ht="18.600000000000001" hidden="1" customHeight="1" x14ac:dyDescent="0.2">
      <c r="A84" s="39" t="s">
        <v>42</v>
      </c>
      <c r="B84" s="54">
        <v>923</v>
      </c>
      <c r="C84" s="19" t="s">
        <v>7</v>
      </c>
      <c r="D84" s="35">
        <v>13</v>
      </c>
      <c r="E84" s="16" t="s">
        <v>195</v>
      </c>
      <c r="F84" s="16" t="s">
        <v>43</v>
      </c>
      <c r="G84" s="67"/>
      <c r="H84" s="37"/>
      <c r="I84" s="67">
        <f>I85</f>
        <v>0</v>
      </c>
      <c r="J84" s="67"/>
      <c r="K84" s="37"/>
    </row>
    <row r="85" spans="1:11" ht="19.899999999999999" hidden="1" customHeight="1" x14ac:dyDescent="0.2">
      <c r="A85" s="39" t="s">
        <v>102</v>
      </c>
      <c r="B85" s="54">
        <v>923</v>
      </c>
      <c r="C85" s="19" t="s">
        <v>7</v>
      </c>
      <c r="D85" s="35">
        <v>13</v>
      </c>
      <c r="E85" s="16" t="s">
        <v>195</v>
      </c>
      <c r="F85" s="16" t="s">
        <v>103</v>
      </c>
      <c r="G85" s="67"/>
      <c r="H85" s="37"/>
      <c r="I85" s="67">
        <v>0</v>
      </c>
      <c r="J85" s="67"/>
      <c r="K85" s="37"/>
    </row>
    <row r="86" spans="1:11" ht="14.25" x14ac:dyDescent="0.2">
      <c r="A86" s="71" t="s">
        <v>139</v>
      </c>
      <c r="B86" s="54">
        <v>923</v>
      </c>
      <c r="C86" s="19" t="s">
        <v>7</v>
      </c>
      <c r="D86" s="35">
        <v>13</v>
      </c>
      <c r="E86" s="16" t="s">
        <v>158</v>
      </c>
      <c r="F86" s="16" t="s">
        <v>10</v>
      </c>
      <c r="G86" s="67">
        <f t="shared" ref="G86:G87" si="20">G87</f>
        <v>0</v>
      </c>
      <c r="H86" s="37">
        <f t="shared" si="17"/>
        <v>6000</v>
      </c>
      <c r="I86" s="67">
        <f>I87</f>
        <v>6000</v>
      </c>
      <c r="J86" s="67">
        <f t="shared" ref="J86:K87" si="21">J87</f>
        <v>0</v>
      </c>
      <c r="K86" s="67">
        <f t="shared" si="21"/>
        <v>0</v>
      </c>
    </row>
    <row r="87" spans="1:11" ht="14.25" x14ac:dyDescent="0.2">
      <c r="A87" s="39" t="s">
        <v>42</v>
      </c>
      <c r="B87" s="54">
        <v>923</v>
      </c>
      <c r="C87" s="19" t="s">
        <v>7</v>
      </c>
      <c r="D87" s="35">
        <v>13</v>
      </c>
      <c r="E87" s="16" t="s">
        <v>158</v>
      </c>
      <c r="F87" s="16" t="s">
        <v>43</v>
      </c>
      <c r="G87" s="67">
        <f t="shared" si="20"/>
        <v>0</v>
      </c>
      <c r="H87" s="37">
        <f t="shared" si="17"/>
        <v>6000</v>
      </c>
      <c r="I87" s="67">
        <f>I88</f>
        <v>6000</v>
      </c>
      <c r="J87" s="67">
        <f t="shared" si="21"/>
        <v>0</v>
      </c>
      <c r="K87" s="67">
        <f t="shared" si="21"/>
        <v>0</v>
      </c>
    </row>
    <row r="88" spans="1:11" ht="13.15" customHeight="1" x14ac:dyDescent="0.2">
      <c r="A88" s="39" t="s">
        <v>102</v>
      </c>
      <c r="B88" s="54">
        <v>923</v>
      </c>
      <c r="C88" s="19" t="s">
        <v>7</v>
      </c>
      <c r="D88" s="35">
        <v>13</v>
      </c>
      <c r="E88" s="16" t="s">
        <v>158</v>
      </c>
      <c r="F88" s="16" t="s">
        <v>103</v>
      </c>
      <c r="G88" s="67">
        <v>0</v>
      </c>
      <c r="H88" s="37">
        <f t="shared" si="17"/>
        <v>6000</v>
      </c>
      <c r="I88" s="67">
        <v>6000</v>
      </c>
      <c r="J88" s="67">
        <v>0</v>
      </c>
      <c r="K88" s="37">
        <v>0</v>
      </c>
    </row>
    <row r="89" spans="1:11" ht="31.15" hidden="1" customHeight="1" x14ac:dyDescent="0.2">
      <c r="A89" s="39" t="s">
        <v>214</v>
      </c>
      <c r="B89" s="54"/>
      <c r="C89" s="19" t="s">
        <v>7</v>
      </c>
      <c r="D89" s="35">
        <v>13</v>
      </c>
      <c r="E89" s="16" t="s">
        <v>212</v>
      </c>
      <c r="F89" s="16" t="s">
        <v>10</v>
      </c>
      <c r="G89" s="67">
        <f>G90</f>
        <v>0</v>
      </c>
      <c r="H89" s="37">
        <f>G89+I89</f>
        <v>0</v>
      </c>
      <c r="I89" s="67">
        <f>I90+I92</f>
        <v>0</v>
      </c>
      <c r="J89" s="67"/>
      <c r="K89" s="37"/>
    </row>
    <row r="90" spans="1:11" ht="28.5" hidden="1" x14ac:dyDescent="0.2">
      <c r="A90" s="38" t="s">
        <v>117</v>
      </c>
      <c r="B90" s="54"/>
      <c r="C90" s="19" t="s">
        <v>7</v>
      </c>
      <c r="D90" s="35">
        <v>13</v>
      </c>
      <c r="E90" s="16" t="s">
        <v>212</v>
      </c>
      <c r="F90" s="16" t="s">
        <v>38</v>
      </c>
      <c r="G90" s="67">
        <f>G91</f>
        <v>0</v>
      </c>
      <c r="H90" s="37">
        <f t="shared" ref="H90:H91" si="22">G90+I90</f>
        <v>0</v>
      </c>
      <c r="I90" s="67">
        <f>I91</f>
        <v>0</v>
      </c>
      <c r="J90" s="67"/>
      <c r="K90" s="37"/>
    </row>
    <row r="91" spans="1:11" ht="32.450000000000003" hidden="1" customHeight="1" x14ac:dyDescent="0.2">
      <c r="A91" s="38" t="s">
        <v>75</v>
      </c>
      <c r="B91" s="54"/>
      <c r="C91" s="19" t="s">
        <v>7</v>
      </c>
      <c r="D91" s="35">
        <v>13</v>
      </c>
      <c r="E91" s="16" t="s">
        <v>212</v>
      </c>
      <c r="F91" s="16" t="s">
        <v>39</v>
      </c>
      <c r="G91" s="67">
        <v>0</v>
      </c>
      <c r="H91" s="37">
        <f t="shared" si="22"/>
        <v>0</v>
      </c>
      <c r="I91" s="67">
        <v>0</v>
      </c>
      <c r="J91" s="67"/>
      <c r="K91" s="37"/>
    </row>
    <row r="92" spans="1:11" ht="32.450000000000003" hidden="1" customHeight="1" x14ac:dyDescent="0.2">
      <c r="A92" s="38"/>
      <c r="B92" s="54"/>
      <c r="C92" s="19" t="s">
        <v>7</v>
      </c>
      <c r="D92" s="35">
        <v>13</v>
      </c>
      <c r="E92" s="16" t="s">
        <v>212</v>
      </c>
      <c r="F92" s="16" t="s">
        <v>43</v>
      </c>
      <c r="G92" s="67">
        <f>G93</f>
        <v>0</v>
      </c>
      <c r="H92" s="37">
        <f>H93</f>
        <v>0</v>
      </c>
      <c r="I92" s="37">
        <f>I93</f>
        <v>0</v>
      </c>
      <c r="J92" s="67"/>
      <c r="K92" s="37"/>
    </row>
    <row r="93" spans="1:11" ht="32.450000000000003" hidden="1" customHeight="1" x14ac:dyDescent="0.2">
      <c r="A93" s="38"/>
      <c r="B93" s="54"/>
      <c r="C93" s="19" t="s">
        <v>7</v>
      </c>
      <c r="D93" s="35">
        <v>13</v>
      </c>
      <c r="E93" s="16" t="s">
        <v>212</v>
      </c>
      <c r="F93" s="16" t="s">
        <v>213</v>
      </c>
      <c r="G93" s="67">
        <v>0</v>
      </c>
      <c r="H93" s="37">
        <f>G93+I93</f>
        <v>0</v>
      </c>
      <c r="I93" s="67">
        <v>0</v>
      </c>
      <c r="J93" s="67"/>
      <c r="K93" s="37"/>
    </row>
    <row r="94" spans="1:11" ht="31.5" customHeight="1" x14ac:dyDescent="0.2">
      <c r="A94" s="71" t="s">
        <v>175</v>
      </c>
      <c r="B94" s="54">
        <v>923</v>
      </c>
      <c r="C94" s="19" t="s">
        <v>7</v>
      </c>
      <c r="D94" s="35">
        <v>13</v>
      </c>
      <c r="E94" s="16" t="s">
        <v>138</v>
      </c>
      <c r="F94" s="16" t="s">
        <v>10</v>
      </c>
      <c r="G94" s="67">
        <f t="shared" ref="G94:G95" si="23">G95</f>
        <v>0</v>
      </c>
      <c r="H94" s="37">
        <f t="shared" si="17"/>
        <v>10000</v>
      </c>
      <c r="I94" s="67">
        <f>I95</f>
        <v>10000</v>
      </c>
      <c r="J94" s="67">
        <f t="shared" ref="J94:K95" si="24">J95</f>
        <v>0</v>
      </c>
      <c r="K94" s="67">
        <f t="shared" si="24"/>
        <v>0</v>
      </c>
    </row>
    <row r="95" spans="1:11" ht="28.5" x14ac:dyDescent="0.2">
      <c r="A95" s="38" t="s">
        <v>117</v>
      </c>
      <c r="B95" s="54">
        <v>923</v>
      </c>
      <c r="C95" s="19" t="s">
        <v>7</v>
      </c>
      <c r="D95" s="35">
        <v>13</v>
      </c>
      <c r="E95" s="16" t="s">
        <v>138</v>
      </c>
      <c r="F95" s="16" t="s">
        <v>38</v>
      </c>
      <c r="G95" s="67">
        <f t="shared" si="23"/>
        <v>0</v>
      </c>
      <c r="H95" s="37">
        <f t="shared" si="17"/>
        <v>10000</v>
      </c>
      <c r="I95" s="67">
        <f>I96</f>
        <v>10000</v>
      </c>
      <c r="J95" s="67">
        <f t="shared" si="24"/>
        <v>0</v>
      </c>
      <c r="K95" s="67">
        <f t="shared" si="24"/>
        <v>0</v>
      </c>
    </row>
    <row r="96" spans="1:11" ht="26.25" customHeight="1" x14ac:dyDescent="0.2">
      <c r="A96" s="38" t="s">
        <v>75</v>
      </c>
      <c r="B96" s="54">
        <v>923</v>
      </c>
      <c r="C96" s="19" t="s">
        <v>7</v>
      </c>
      <c r="D96" s="35">
        <v>13</v>
      </c>
      <c r="E96" s="16" t="s">
        <v>138</v>
      </c>
      <c r="F96" s="16" t="s">
        <v>39</v>
      </c>
      <c r="G96" s="65">
        <v>0</v>
      </c>
      <c r="H96" s="37">
        <f t="shared" si="17"/>
        <v>10000</v>
      </c>
      <c r="I96" s="65">
        <v>10000</v>
      </c>
      <c r="J96" s="65">
        <v>0</v>
      </c>
      <c r="K96" s="65">
        <v>0</v>
      </c>
    </row>
    <row r="97" spans="1:11" ht="42.75" hidden="1" x14ac:dyDescent="0.2">
      <c r="A97" s="38" t="s">
        <v>85</v>
      </c>
      <c r="B97" s="54">
        <v>921</v>
      </c>
      <c r="C97" s="19" t="s">
        <v>7</v>
      </c>
      <c r="D97" s="35">
        <v>13</v>
      </c>
      <c r="E97" s="16" t="s">
        <v>120</v>
      </c>
      <c r="F97" s="16" t="s">
        <v>84</v>
      </c>
      <c r="G97" s="67"/>
      <c r="H97" s="67"/>
      <c r="I97" s="67"/>
      <c r="J97" s="67"/>
      <c r="K97" s="37">
        <v>32000</v>
      </c>
    </row>
    <row r="98" spans="1:11" ht="14.25" hidden="1" x14ac:dyDescent="0.2">
      <c r="A98" s="39" t="s">
        <v>87</v>
      </c>
      <c r="B98" s="54">
        <v>921</v>
      </c>
      <c r="C98" s="19" t="s">
        <v>7</v>
      </c>
      <c r="D98" s="35">
        <v>13</v>
      </c>
      <c r="E98" s="16" t="s">
        <v>121</v>
      </c>
      <c r="F98" s="16" t="s">
        <v>86</v>
      </c>
      <c r="G98" s="67"/>
      <c r="H98" s="67"/>
      <c r="I98" s="67"/>
      <c r="J98" s="67"/>
      <c r="K98" s="37">
        <v>4000</v>
      </c>
    </row>
    <row r="99" spans="1:11" ht="28.5" hidden="1" x14ac:dyDescent="0.2">
      <c r="A99" s="39" t="s">
        <v>122</v>
      </c>
      <c r="B99" s="54">
        <v>921</v>
      </c>
      <c r="C99" s="19" t="s">
        <v>7</v>
      </c>
      <c r="D99" s="35">
        <v>13</v>
      </c>
      <c r="E99" s="16" t="s">
        <v>123</v>
      </c>
      <c r="F99" s="16" t="s">
        <v>10</v>
      </c>
      <c r="G99" s="67"/>
      <c r="H99" s="67"/>
      <c r="I99" s="67"/>
      <c r="J99" s="67"/>
      <c r="K99" s="37">
        <v>20000</v>
      </c>
    </row>
    <row r="100" spans="1:11" ht="28.5" hidden="1" x14ac:dyDescent="0.2">
      <c r="A100" s="38" t="s">
        <v>117</v>
      </c>
      <c r="B100" s="54">
        <v>921</v>
      </c>
      <c r="C100" s="19" t="s">
        <v>7</v>
      </c>
      <c r="D100" s="35">
        <v>13</v>
      </c>
      <c r="E100" s="16" t="s">
        <v>123</v>
      </c>
      <c r="F100" s="16" t="s">
        <v>38</v>
      </c>
      <c r="G100" s="67"/>
      <c r="H100" s="67"/>
      <c r="I100" s="67"/>
      <c r="J100" s="67"/>
      <c r="K100" s="37">
        <v>20000</v>
      </c>
    </row>
    <row r="101" spans="1:11" ht="42.75" hidden="1" x14ac:dyDescent="0.2">
      <c r="A101" s="38" t="s">
        <v>101</v>
      </c>
      <c r="B101" s="54">
        <v>921</v>
      </c>
      <c r="C101" s="19" t="s">
        <v>7</v>
      </c>
      <c r="D101" s="35">
        <v>13</v>
      </c>
      <c r="E101" s="16" t="s">
        <v>123</v>
      </c>
      <c r="F101" s="16" t="s">
        <v>39</v>
      </c>
      <c r="G101" s="67"/>
      <c r="H101" s="67"/>
      <c r="I101" s="67"/>
      <c r="J101" s="67"/>
      <c r="K101" s="37">
        <v>20000</v>
      </c>
    </row>
    <row r="102" spans="1:11" ht="42.75" hidden="1" x14ac:dyDescent="0.2">
      <c r="A102" s="38" t="s">
        <v>85</v>
      </c>
      <c r="B102" s="54">
        <v>921</v>
      </c>
      <c r="C102" s="19" t="s">
        <v>7</v>
      </c>
      <c r="D102" s="35">
        <v>13</v>
      </c>
      <c r="E102" s="16" t="s">
        <v>123</v>
      </c>
      <c r="F102" s="16" t="s">
        <v>84</v>
      </c>
      <c r="G102" s="67"/>
      <c r="H102" s="67"/>
      <c r="I102" s="67"/>
      <c r="J102" s="67"/>
      <c r="K102" s="37">
        <v>20000</v>
      </c>
    </row>
    <row r="103" spans="1:11" ht="30" hidden="1" customHeight="1" x14ac:dyDescent="0.2">
      <c r="A103" s="38" t="s">
        <v>85</v>
      </c>
      <c r="B103" s="54">
        <v>921</v>
      </c>
      <c r="C103" s="19" t="s">
        <v>8</v>
      </c>
      <c r="D103" s="19" t="s">
        <v>12</v>
      </c>
      <c r="E103" s="16" t="s">
        <v>90</v>
      </c>
      <c r="F103" s="19" t="s">
        <v>84</v>
      </c>
      <c r="G103" s="65"/>
      <c r="H103" s="65"/>
      <c r="I103" s="65"/>
      <c r="J103" s="65"/>
      <c r="K103" s="37">
        <v>14814</v>
      </c>
    </row>
    <row r="104" spans="1:11" ht="25.5" hidden="1" x14ac:dyDescent="0.2">
      <c r="A104" s="10" t="s">
        <v>20</v>
      </c>
      <c r="B104" s="51"/>
      <c r="C104" s="20" t="s">
        <v>12</v>
      </c>
      <c r="D104" s="21" t="s">
        <v>13</v>
      </c>
      <c r="E104" s="21" t="s">
        <v>15</v>
      </c>
      <c r="F104" s="22" t="s">
        <v>10</v>
      </c>
      <c r="G104" s="63"/>
      <c r="H104" s="63"/>
      <c r="I104" s="63"/>
      <c r="J104" s="63"/>
      <c r="K104" s="36"/>
    </row>
    <row r="105" spans="1:11" ht="14.25" hidden="1" x14ac:dyDescent="0.2">
      <c r="A105" s="38" t="s">
        <v>25</v>
      </c>
      <c r="B105" s="50"/>
      <c r="C105" s="16" t="s">
        <v>12</v>
      </c>
      <c r="D105" s="17">
        <v>10</v>
      </c>
      <c r="E105" s="17" t="s">
        <v>15</v>
      </c>
      <c r="F105" s="16" t="s">
        <v>10</v>
      </c>
      <c r="G105" s="67"/>
      <c r="H105" s="67"/>
      <c r="I105" s="67"/>
      <c r="J105" s="67"/>
      <c r="K105" s="37"/>
    </row>
    <row r="106" spans="1:11" ht="33" hidden="1" customHeight="1" x14ac:dyDescent="0.2">
      <c r="A106" s="38" t="s">
        <v>21</v>
      </c>
      <c r="B106" s="50"/>
      <c r="C106" s="16" t="s">
        <v>12</v>
      </c>
      <c r="D106" s="17">
        <v>10</v>
      </c>
      <c r="E106" s="17">
        <v>2020000</v>
      </c>
      <c r="F106" s="16" t="s">
        <v>10</v>
      </c>
      <c r="G106" s="67"/>
      <c r="H106" s="67"/>
      <c r="I106" s="67"/>
      <c r="J106" s="67"/>
      <c r="K106" s="37"/>
    </row>
    <row r="107" spans="1:11" ht="28.5" hidden="1" x14ac:dyDescent="0.2">
      <c r="A107" s="38" t="s">
        <v>40</v>
      </c>
      <c r="B107" s="50"/>
      <c r="C107" s="16" t="s">
        <v>12</v>
      </c>
      <c r="D107" s="17">
        <v>10</v>
      </c>
      <c r="E107" s="17">
        <v>2026700</v>
      </c>
      <c r="F107" s="16" t="s">
        <v>38</v>
      </c>
      <c r="G107" s="67"/>
      <c r="H107" s="67"/>
      <c r="I107" s="67"/>
      <c r="J107" s="67"/>
      <c r="K107" s="37"/>
    </row>
    <row r="108" spans="1:11" ht="28.5" hidden="1" x14ac:dyDescent="0.2">
      <c r="A108" s="38" t="s">
        <v>41</v>
      </c>
      <c r="B108" s="50"/>
      <c r="C108" s="16" t="s">
        <v>12</v>
      </c>
      <c r="D108" s="17">
        <v>10</v>
      </c>
      <c r="E108" s="17">
        <v>2026700</v>
      </c>
      <c r="F108" s="16" t="s">
        <v>39</v>
      </c>
      <c r="G108" s="67"/>
      <c r="H108" s="67"/>
      <c r="I108" s="67"/>
      <c r="J108" s="67"/>
      <c r="K108" s="37"/>
    </row>
    <row r="109" spans="1:11" ht="12.75" hidden="1" customHeight="1" x14ac:dyDescent="0.2">
      <c r="A109" s="10" t="s">
        <v>55</v>
      </c>
      <c r="B109" s="51"/>
      <c r="C109" s="20" t="s">
        <v>9</v>
      </c>
      <c r="D109" s="21" t="s">
        <v>13</v>
      </c>
      <c r="E109" s="21" t="s">
        <v>15</v>
      </c>
      <c r="F109" s="22" t="s">
        <v>10</v>
      </c>
      <c r="G109" s="63"/>
      <c r="H109" s="63"/>
      <c r="I109" s="63"/>
      <c r="J109" s="63"/>
      <c r="K109" s="36">
        <f>K111+K114+K118</f>
        <v>0</v>
      </c>
    </row>
    <row r="110" spans="1:11" ht="12.75" hidden="1" customHeight="1" x14ac:dyDescent="0.2">
      <c r="A110" s="47" t="s">
        <v>56</v>
      </c>
      <c r="B110" s="52"/>
      <c r="C110" s="20" t="s">
        <v>9</v>
      </c>
      <c r="D110" s="21" t="s">
        <v>51</v>
      </c>
      <c r="E110" s="21" t="s">
        <v>15</v>
      </c>
      <c r="F110" s="22" t="s">
        <v>10</v>
      </c>
      <c r="G110" s="63"/>
      <c r="H110" s="63"/>
      <c r="I110" s="63"/>
      <c r="J110" s="63"/>
      <c r="K110" s="37"/>
    </row>
    <row r="111" spans="1:11" ht="18.75" hidden="1" customHeight="1" x14ac:dyDescent="0.2">
      <c r="A111" s="44" t="s">
        <v>57</v>
      </c>
      <c r="B111" s="53"/>
      <c r="C111" s="16" t="s">
        <v>9</v>
      </c>
      <c r="D111" s="35" t="s">
        <v>51</v>
      </c>
      <c r="E111" s="17">
        <v>3150203</v>
      </c>
      <c r="F111" s="16" t="s">
        <v>10</v>
      </c>
      <c r="G111" s="67"/>
      <c r="H111" s="67"/>
      <c r="I111" s="67"/>
      <c r="J111" s="67"/>
      <c r="K111" s="37"/>
    </row>
    <row r="112" spans="1:11" ht="21" hidden="1" customHeight="1" x14ac:dyDescent="0.2">
      <c r="A112" s="38" t="s">
        <v>40</v>
      </c>
      <c r="B112" s="50"/>
      <c r="C112" s="16" t="s">
        <v>9</v>
      </c>
      <c r="D112" s="35" t="s">
        <v>51</v>
      </c>
      <c r="E112" s="17">
        <v>3150204</v>
      </c>
      <c r="F112" s="16" t="s">
        <v>38</v>
      </c>
      <c r="G112" s="67"/>
      <c r="H112" s="67"/>
      <c r="I112" s="67"/>
      <c r="J112" s="67"/>
      <c r="K112" s="37"/>
    </row>
    <row r="113" spans="1:11" ht="19.5" hidden="1" customHeight="1" x14ac:dyDescent="0.2">
      <c r="A113" s="38" t="s">
        <v>41</v>
      </c>
      <c r="B113" s="50"/>
      <c r="C113" s="16" t="s">
        <v>9</v>
      </c>
      <c r="D113" s="35" t="s">
        <v>51</v>
      </c>
      <c r="E113" s="17">
        <v>3150203</v>
      </c>
      <c r="F113" s="16" t="s">
        <v>39</v>
      </c>
      <c r="G113" s="67"/>
      <c r="H113" s="67"/>
      <c r="I113" s="67"/>
      <c r="J113" s="67"/>
      <c r="K113" s="37"/>
    </row>
    <row r="114" spans="1:11" ht="27.75" hidden="1" customHeight="1" x14ac:dyDescent="0.2">
      <c r="A114" s="39" t="s">
        <v>63</v>
      </c>
      <c r="B114" s="50"/>
      <c r="C114" s="19" t="s">
        <v>9</v>
      </c>
      <c r="D114" s="19" t="s">
        <v>51</v>
      </c>
      <c r="E114" s="19" t="s">
        <v>64</v>
      </c>
      <c r="F114" s="19" t="s">
        <v>10</v>
      </c>
      <c r="G114" s="65"/>
      <c r="H114" s="65"/>
      <c r="I114" s="65"/>
      <c r="J114" s="65"/>
      <c r="K114" s="37"/>
    </row>
    <row r="115" spans="1:11" ht="18" hidden="1" customHeight="1" x14ac:dyDescent="0.2">
      <c r="A115" s="38" t="s">
        <v>40</v>
      </c>
      <c r="B115" s="50"/>
      <c r="C115" s="19" t="s">
        <v>9</v>
      </c>
      <c r="D115" s="19" t="s">
        <v>51</v>
      </c>
      <c r="E115" s="19" t="s">
        <v>64</v>
      </c>
      <c r="F115" s="19" t="s">
        <v>38</v>
      </c>
      <c r="G115" s="65"/>
      <c r="H115" s="65"/>
      <c r="I115" s="65"/>
      <c r="J115" s="65"/>
      <c r="K115" s="37"/>
    </row>
    <row r="116" spans="1:11" ht="18.75" hidden="1" customHeight="1" x14ac:dyDescent="0.2">
      <c r="A116" s="38" t="s">
        <v>41</v>
      </c>
      <c r="B116" s="50"/>
      <c r="C116" s="19" t="s">
        <v>9</v>
      </c>
      <c r="D116" s="19" t="s">
        <v>51</v>
      </c>
      <c r="E116" s="19" t="s">
        <v>64</v>
      </c>
      <c r="F116" s="19" t="s">
        <v>39</v>
      </c>
      <c r="G116" s="65"/>
      <c r="H116" s="65"/>
      <c r="I116" s="65"/>
      <c r="J116" s="65"/>
      <c r="K116" s="37"/>
    </row>
    <row r="117" spans="1:11" ht="22.5" hidden="1" customHeight="1" x14ac:dyDescent="0.2">
      <c r="A117" s="38"/>
      <c r="B117" s="50"/>
      <c r="C117" s="16"/>
      <c r="D117" s="35"/>
      <c r="E117" s="17"/>
      <c r="F117" s="16"/>
      <c r="G117" s="67"/>
      <c r="H117" s="67"/>
      <c r="I117" s="67"/>
      <c r="J117" s="67"/>
      <c r="K117" s="37"/>
    </row>
    <row r="118" spans="1:11" ht="23.25" hidden="1" customHeight="1" x14ac:dyDescent="0.2">
      <c r="A118" s="42" t="s">
        <v>58</v>
      </c>
      <c r="B118" s="52"/>
      <c r="C118" s="20" t="s">
        <v>9</v>
      </c>
      <c r="D118" s="21">
        <v>12</v>
      </c>
      <c r="E118" s="21" t="s">
        <v>15</v>
      </c>
      <c r="F118" s="20" t="s">
        <v>10</v>
      </c>
      <c r="G118" s="36"/>
      <c r="H118" s="36"/>
      <c r="I118" s="36"/>
      <c r="J118" s="36"/>
      <c r="K118" s="36"/>
    </row>
    <row r="119" spans="1:11" ht="18" hidden="1" customHeight="1" x14ac:dyDescent="0.2">
      <c r="A119" s="44" t="s">
        <v>59</v>
      </c>
      <c r="B119" s="53"/>
      <c r="C119" s="16" t="s">
        <v>9</v>
      </c>
      <c r="D119" s="17">
        <v>12</v>
      </c>
      <c r="E119" s="43" t="s">
        <v>60</v>
      </c>
      <c r="F119" s="16" t="s">
        <v>10</v>
      </c>
      <c r="G119" s="67"/>
      <c r="H119" s="67"/>
      <c r="I119" s="67"/>
      <c r="J119" s="67"/>
      <c r="K119" s="37"/>
    </row>
    <row r="120" spans="1:11" ht="30.75" hidden="1" customHeight="1" x14ac:dyDescent="0.2">
      <c r="A120" s="38" t="s">
        <v>65</v>
      </c>
      <c r="B120" s="50"/>
      <c r="C120" s="16" t="s">
        <v>9</v>
      </c>
      <c r="D120" s="17">
        <v>12</v>
      </c>
      <c r="E120" s="48" t="s">
        <v>66</v>
      </c>
      <c r="F120" s="16" t="s">
        <v>10</v>
      </c>
      <c r="G120" s="67"/>
      <c r="H120" s="67"/>
      <c r="I120" s="67"/>
      <c r="J120" s="67"/>
      <c r="K120" s="37"/>
    </row>
    <row r="121" spans="1:11" ht="13.5" hidden="1" customHeight="1" x14ac:dyDescent="0.2">
      <c r="A121" s="38" t="s">
        <v>69</v>
      </c>
      <c r="B121" s="50"/>
      <c r="C121" s="16" t="s">
        <v>9</v>
      </c>
      <c r="D121" s="17">
        <v>12</v>
      </c>
      <c r="E121" s="48" t="s">
        <v>66</v>
      </c>
      <c r="F121" s="16" t="s">
        <v>70</v>
      </c>
      <c r="G121" s="67"/>
      <c r="H121" s="67"/>
      <c r="I121" s="67"/>
      <c r="J121" s="67"/>
      <c r="K121" s="37"/>
    </row>
    <row r="122" spans="1:11" ht="19.5" hidden="1" customHeight="1" x14ac:dyDescent="0.2">
      <c r="A122" s="38" t="s">
        <v>67</v>
      </c>
      <c r="B122" s="50"/>
      <c r="C122" s="16" t="s">
        <v>9</v>
      </c>
      <c r="D122" s="17">
        <v>12</v>
      </c>
      <c r="E122" s="48" t="s">
        <v>66</v>
      </c>
      <c r="F122" s="16" t="s">
        <v>68</v>
      </c>
      <c r="G122" s="67"/>
      <c r="H122" s="67"/>
      <c r="I122" s="67"/>
      <c r="J122" s="67"/>
      <c r="K122" s="37"/>
    </row>
    <row r="123" spans="1:11" ht="19.5" customHeight="1" x14ac:dyDescent="0.25">
      <c r="A123" s="59" t="s">
        <v>26</v>
      </c>
      <c r="B123" s="10">
        <v>923</v>
      </c>
      <c r="C123" s="20" t="s">
        <v>8</v>
      </c>
      <c r="D123" s="20" t="s">
        <v>13</v>
      </c>
      <c r="E123" s="20" t="s">
        <v>89</v>
      </c>
      <c r="F123" s="20" t="s">
        <v>10</v>
      </c>
      <c r="G123" s="36">
        <f t="shared" ref="G123:I126" si="25">G124</f>
        <v>223963</v>
      </c>
      <c r="H123" s="36">
        <f t="shared" si="25"/>
        <v>223963</v>
      </c>
      <c r="I123" s="36">
        <f t="shared" si="25"/>
        <v>0</v>
      </c>
      <c r="J123" s="36">
        <f t="shared" ref="J123:K126" si="26">J124</f>
        <v>0</v>
      </c>
      <c r="K123" s="36">
        <f t="shared" si="26"/>
        <v>0</v>
      </c>
    </row>
    <row r="124" spans="1:11" ht="19.5" customHeight="1" x14ac:dyDescent="0.2">
      <c r="A124" s="73" t="s">
        <v>24</v>
      </c>
      <c r="B124" s="54">
        <v>923</v>
      </c>
      <c r="C124" s="16" t="s">
        <v>8</v>
      </c>
      <c r="D124" s="16" t="s">
        <v>12</v>
      </c>
      <c r="E124" s="57" t="s">
        <v>89</v>
      </c>
      <c r="F124" s="19" t="s">
        <v>10</v>
      </c>
      <c r="G124" s="37">
        <f t="shared" si="25"/>
        <v>223963</v>
      </c>
      <c r="H124" s="37">
        <f t="shared" si="25"/>
        <v>223963</v>
      </c>
      <c r="I124" s="37">
        <f t="shared" si="25"/>
        <v>0</v>
      </c>
      <c r="J124" s="37">
        <f t="shared" si="26"/>
        <v>0</v>
      </c>
      <c r="K124" s="37">
        <f t="shared" si="26"/>
        <v>0</v>
      </c>
    </row>
    <row r="125" spans="1:11" ht="45.75" customHeight="1" x14ac:dyDescent="0.2">
      <c r="A125" s="38" t="s">
        <v>209</v>
      </c>
      <c r="B125" s="54">
        <v>923</v>
      </c>
      <c r="C125" s="16" t="s">
        <v>8</v>
      </c>
      <c r="D125" s="16" t="s">
        <v>12</v>
      </c>
      <c r="E125" s="58" t="s">
        <v>185</v>
      </c>
      <c r="F125" s="19" t="s">
        <v>10</v>
      </c>
      <c r="G125" s="37">
        <f>G126+G128</f>
        <v>223963</v>
      </c>
      <c r="H125" s="37">
        <f>H126+H128</f>
        <v>223963</v>
      </c>
      <c r="I125" s="37">
        <f t="shared" si="25"/>
        <v>0</v>
      </c>
      <c r="J125" s="37">
        <f t="shared" si="26"/>
        <v>0</v>
      </c>
      <c r="K125" s="37">
        <f t="shared" si="26"/>
        <v>0</v>
      </c>
    </row>
    <row r="126" spans="1:11" ht="76.5" customHeight="1" x14ac:dyDescent="0.2">
      <c r="A126" s="38" t="s">
        <v>73</v>
      </c>
      <c r="B126" s="54">
        <v>923</v>
      </c>
      <c r="C126" s="16" t="s">
        <v>8</v>
      </c>
      <c r="D126" s="16" t="s">
        <v>12</v>
      </c>
      <c r="E126" s="58" t="s">
        <v>185</v>
      </c>
      <c r="F126" s="16" t="s">
        <v>37</v>
      </c>
      <c r="G126" s="67">
        <f t="shared" si="25"/>
        <v>203367</v>
      </c>
      <c r="H126" s="67">
        <f t="shared" si="25"/>
        <v>203367</v>
      </c>
      <c r="I126" s="67">
        <f t="shared" si="25"/>
        <v>0</v>
      </c>
      <c r="J126" s="67">
        <f t="shared" si="26"/>
        <v>0</v>
      </c>
      <c r="K126" s="67">
        <f t="shared" si="26"/>
        <v>0</v>
      </c>
    </row>
    <row r="127" spans="1:11" ht="29.25" customHeight="1" x14ac:dyDescent="0.2">
      <c r="A127" s="38" t="s">
        <v>106</v>
      </c>
      <c r="B127" s="54">
        <v>923</v>
      </c>
      <c r="C127" s="16" t="s">
        <v>8</v>
      </c>
      <c r="D127" s="16" t="s">
        <v>12</v>
      </c>
      <c r="E127" s="58" t="s">
        <v>185</v>
      </c>
      <c r="F127" s="16" t="s">
        <v>105</v>
      </c>
      <c r="G127" s="37">
        <v>203367</v>
      </c>
      <c r="H127" s="67">
        <f>G127+I127</f>
        <v>203367</v>
      </c>
      <c r="I127" s="67"/>
      <c r="J127" s="67">
        <v>0</v>
      </c>
      <c r="K127" s="67">
        <v>0</v>
      </c>
    </row>
    <row r="128" spans="1:11" ht="29.25" customHeight="1" x14ac:dyDescent="0.2">
      <c r="A128" s="38" t="s">
        <v>74</v>
      </c>
      <c r="B128" s="54">
        <v>923</v>
      </c>
      <c r="C128" s="16" t="s">
        <v>8</v>
      </c>
      <c r="D128" s="16" t="s">
        <v>12</v>
      </c>
      <c r="E128" s="58" t="s">
        <v>185</v>
      </c>
      <c r="F128" s="16" t="s">
        <v>38</v>
      </c>
      <c r="G128" s="67">
        <f>G129</f>
        <v>20596</v>
      </c>
      <c r="H128" s="67">
        <f>H129</f>
        <v>20596</v>
      </c>
      <c r="I128" s="67"/>
      <c r="J128" s="67"/>
      <c r="K128" s="67"/>
    </row>
    <row r="129" spans="1:11" ht="29.25" customHeight="1" x14ac:dyDescent="0.2">
      <c r="A129" s="82" t="s">
        <v>196</v>
      </c>
      <c r="B129" s="54">
        <v>923</v>
      </c>
      <c r="C129" s="16" t="s">
        <v>8</v>
      </c>
      <c r="D129" s="16" t="s">
        <v>12</v>
      </c>
      <c r="E129" s="58" t="s">
        <v>185</v>
      </c>
      <c r="F129" s="16" t="s">
        <v>39</v>
      </c>
      <c r="G129" s="37">
        <v>20596</v>
      </c>
      <c r="H129" s="67">
        <f>G129+I129</f>
        <v>20596</v>
      </c>
      <c r="I129" s="67">
        <v>0</v>
      </c>
      <c r="J129" s="67"/>
      <c r="K129" s="67"/>
    </row>
    <row r="130" spans="1:11" ht="36.75" customHeight="1" x14ac:dyDescent="0.25">
      <c r="A130" s="41" t="s">
        <v>190</v>
      </c>
      <c r="B130" s="10">
        <v>923</v>
      </c>
      <c r="C130" s="20" t="s">
        <v>12</v>
      </c>
      <c r="D130" s="20" t="s">
        <v>13</v>
      </c>
      <c r="E130" s="20" t="s">
        <v>89</v>
      </c>
      <c r="F130" s="20" t="s">
        <v>10</v>
      </c>
      <c r="G130" s="36">
        <f>G132</f>
        <v>2000000</v>
      </c>
      <c r="H130" s="36">
        <f t="shared" ref="H130:H131" si="27">G130+I130</f>
        <v>2000000</v>
      </c>
      <c r="I130" s="36">
        <f>I132</f>
        <v>0</v>
      </c>
      <c r="J130" s="36">
        <f t="shared" ref="J130:K141" si="28">J131</f>
        <v>0</v>
      </c>
      <c r="K130" s="36">
        <f t="shared" si="28"/>
        <v>0</v>
      </c>
    </row>
    <row r="131" spans="1:11" ht="23.25" hidden="1" customHeight="1" x14ac:dyDescent="0.2">
      <c r="A131" s="73" t="s">
        <v>159</v>
      </c>
      <c r="B131" s="60">
        <v>909</v>
      </c>
      <c r="C131" s="57" t="s">
        <v>12</v>
      </c>
      <c r="D131" s="57" t="s">
        <v>94</v>
      </c>
      <c r="E131" s="57" t="s">
        <v>99</v>
      </c>
      <c r="F131" s="57" t="s">
        <v>10</v>
      </c>
      <c r="G131" s="37">
        <f>G140</f>
        <v>0</v>
      </c>
      <c r="H131" s="67">
        <f t="shared" si="27"/>
        <v>0</v>
      </c>
      <c r="I131" s="37">
        <f>I140</f>
        <v>0</v>
      </c>
      <c r="J131" s="37">
        <f>J140</f>
        <v>0</v>
      </c>
      <c r="K131" s="37">
        <f>K140</f>
        <v>0</v>
      </c>
    </row>
    <row r="132" spans="1:11" ht="45.6" customHeight="1" x14ac:dyDescent="0.2">
      <c r="A132" s="38" t="s">
        <v>189</v>
      </c>
      <c r="B132" s="60">
        <v>923</v>
      </c>
      <c r="C132" s="57" t="s">
        <v>12</v>
      </c>
      <c r="D132" s="57" t="s">
        <v>94</v>
      </c>
      <c r="E132" s="57" t="s">
        <v>99</v>
      </c>
      <c r="F132" s="57" t="s">
        <v>10</v>
      </c>
      <c r="G132" s="37">
        <f>G133+G140</f>
        <v>2000000</v>
      </c>
      <c r="H132" s="67">
        <f>G132+I132</f>
        <v>2000000</v>
      </c>
      <c r="I132" s="37">
        <f>I133</f>
        <v>0</v>
      </c>
      <c r="J132" s="37"/>
      <c r="K132" s="37"/>
    </row>
    <row r="133" spans="1:11" ht="64.900000000000006" customHeight="1" x14ac:dyDescent="0.2">
      <c r="A133" s="81" t="s">
        <v>197</v>
      </c>
      <c r="B133" s="60">
        <v>923</v>
      </c>
      <c r="C133" s="57" t="s">
        <v>12</v>
      </c>
      <c r="D133" s="57" t="s">
        <v>94</v>
      </c>
      <c r="E133" s="57" t="s">
        <v>199</v>
      </c>
      <c r="F133" s="57" t="s">
        <v>10</v>
      </c>
      <c r="G133" s="37">
        <f>G134+G136+G138</f>
        <v>2000000</v>
      </c>
      <c r="H133" s="67">
        <f>G133+I133</f>
        <v>2000000</v>
      </c>
      <c r="I133" s="37">
        <f>I134+I136+I138+I142</f>
        <v>0</v>
      </c>
      <c r="J133" s="37"/>
      <c r="K133" s="37"/>
    </row>
    <row r="134" spans="1:11" ht="68.45" customHeight="1" x14ac:dyDescent="0.2">
      <c r="A134" s="38" t="s">
        <v>73</v>
      </c>
      <c r="B134" s="60">
        <v>923</v>
      </c>
      <c r="C134" s="57" t="s">
        <v>12</v>
      </c>
      <c r="D134" s="57" t="s">
        <v>94</v>
      </c>
      <c r="E134" s="57" t="s">
        <v>199</v>
      </c>
      <c r="F134" s="57" t="s">
        <v>37</v>
      </c>
      <c r="G134" s="37">
        <f>G135</f>
        <v>1928600</v>
      </c>
      <c r="H134" s="67">
        <f>G134+I134</f>
        <v>1928600</v>
      </c>
      <c r="I134" s="37">
        <f>I135</f>
        <v>0</v>
      </c>
      <c r="J134" s="37"/>
      <c r="K134" s="37"/>
    </row>
    <row r="135" spans="1:11" ht="30.6" customHeight="1" x14ac:dyDescent="0.2">
      <c r="A135" s="82" t="s">
        <v>198</v>
      </c>
      <c r="B135" s="60">
        <v>923</v>
      </c>
      <c r="C135" s="57" t="s">
        <v>12</v>
      </c>
      <c r="D135" s="57" t="s">
        <v>94</v>
      </c>
      <c r="E135" s="57" t="s">
        <v>199</v>
      </c>
      <c r="F135" s="57" t="s">
        <v>200</v>
      </c>
      <c r="G135" s="37">
        <v>1928600</v>
      </c>
      <c r="H135" s="67">
        <f>G135+I135</f>
        <v>1928600</v>
      </c>
      <c r="I135" s="37">
        <v>0</v>
      </c>
      <c r="J135" s="37"/>
      <c r="K135" s="37"/>
    </row>
    <row r="136" spans="1:11" ht="30" customHeight="1" x14ac:dyDescent="0.2">
      <c r="A136" s="38" t="s">
        <v>74</v>
      </c>
      <c r="B136" s="60">
        <v>923</v>
      </c>
      <c r="C136" s="57" t="s">
        <v>12</v>
      </c>
      <c r="D136" s="57" t="s">
        <v>94</v>
      </c>
      <c r="E136" s="57" t="s">
        <v>199</v>
      </c>
      <c r="F136" s="57" t="s">
        <v>38</v>
      </c>
      <c r="G136" s="37">
        <f>G137</f>
        <v>70000</v>
      </c>
      <c r="H136" s="67">
        <f>H137</f>
        <v>70000</v>
      </c>
      <c r="I136" s="37">
        <f>I137</f>
        <v>0</v>
      </c>
      <c r="J136" s="37"/>
      <c r="K136" s="37"/>
    </row>
    <row r="137" spans="1:11" ht="30" customHeight="1" x14ac:dyDescent="0.2">
      <c r="A137" s="82" t="s">
        <v>196</v>
      </c>
      <c r="B137" s="60">
        <v>923</v>
      </c>
      <c r="C137" s="57" t="s">
        <v>12</v>
      </c>
      <c r="D137" s="57" t="s">
        <v>94</v>
      </c>
      <c r="E137" s="57" t="s">
        <v>199</v>
      </c>
      <c r="F137" s="57" t="s">
        <v>39</v>
      </c>
      <c r="G137" s="37">
        <v>70000</v>
      </c>
      <c r="H137" s="67">
        <f>G137+I137</f>
        <v>70000</v>
      </c>
      <c r="I137" s="37">
        <v>0</v>
      </c>
      <c r="J137" s="37"/>
      <c r="K137" s="37"/>
    </row>
    <row r="138" spans="1:11" ht="23.25" customHeight="1" x14ac:dyDescent="0.2">
      <c r="A138" s="39" t="s">
        <v>42</v>
      </c>
      <c r="B138" s="60">
        <v>923</v>
      </c>
      <c r="C138" s="57" t="s">
        <v>12</v>
      </c>
      <c r="D138" s="57" t="s">
        <v>94</v>
      </c>
      <c r="E138" s="57" t="s">
        <v>199</v>
      </c>
      <c r="F138" s="57" t="s">
        <v>43</v>
      </c>
      <c r="G138" s="37">
        <f>G139</f>
        <v>1400</v>
      </c>
      <c r="H138" s="67">
        <f>G138+I138</f>
        <v>1400</v>
      </c>
      <c r="I138" s="37">
        <f>I139</f>
        <v>0</v>
      </c>
      <c r="J138" s="37"/>
      <c r="K138" s="37"/>
    </row>
    <row r="139" spans="1:11" ht="23.25" customHeight="1" x14ac:dyDescent="0.2">
      <c r="A139" s="39" t="s">
        <v>201</v>
      </c>
      <c r="B139" s="60">
        <v>923</v>
      </c>
      <c r="C139" s="57" t="s">
        <v>12</v>
      </c>
      <c r="D139" s="57" t="s">
        <v>94</v>
      </c>
      <c r="E139" s="57" t="s">
        <v>199</v>
      </c>
      <c r="F139" s="57" t="s">
        <v>103</v>
      </c>
      <c r="G139" s="37">
        <v>1400</v>
      </c>
      <c r="H139" s="67">
        <f>G139+I139</f>
        <v>1400</v>
      </c>
      <c r="I139" s="37">
        <v>0</v>
      </c>
      <c r="J139" s="37"/>
      <c r="K139" s="37"/>
    </row>
    <row r="140" spans="1:11" ht="22.9" hidden="1" customHeight="1" x14ac:dyDescent="0.2">
      <c r="A140" s="38" t="s">
        <v>202</v>
      </c>
      <c r="B140" s="60">
        <v>923</v>
      </c>
      <c r="C140" s="57" t="s">
        <v>12</v>
      </c>
      <c r="D140" s="57" t="s">
        <v>94</v>
      </c>
      <c r="E140" s="57" t="s">
        <v>141</v>
      </c>
      <c r="F140" s="57" t="s">
        <v>10</v>
      </c>
      <c r="G140" s="37">
        <f t="shared" ref="G140:I141" si="29">G141</f>
        <v>0</v>
      </c>
      <c r="H140" s="67">
        <f t="shared" ref="H140:H142" si="30">G140+I140</f>
        <v>0</v>
      </c>
      <c r="I140" s="37">
        <f t="shared" si="29"/>
        <v>0</v>
      </c>
      <c r="J140" s="37">
        <f t="shared" si="28"/>
        <v>0</v>
      </c>
      <c r="K140" s="37">
        <f t="shared" si="28"/>
        <v>0</v>
      </c>
    </row>
    <row r="141" spans="1:11" ht="34.9" hidden="1" customHeight="1" x14ac:dyDescent="0.2">
      <c r="A141" s="38" t="s">
        <v>214</v>
      </c>
      <c r="B141" s="54">
        <v>923</v>
      </c>
      <c r="C141" s="19" t="s">
        <v>12</v>
      </c>
      <c r="D141" s="19" t="s">
        <v>94</v>
      </c>
      <c r="E141" s="57" t="s">
        <v>212</v>
      </c>
      <c r="F141" s="57" t="s">
        <v>10</v>
      </c>
      <c r="G141" s="37">
        <f t="shared" si="29"/>
        <v>0</v>
      </c>
      <c r="H141" s="67">
        <f t="shared" si="30"/>
        <v>0</v>
      </c>
      <c r="I141" s="37">
        <f t="shared" si="29"/>
        <v>0</v>
      </c>
      <c r="J141" s="37">
        <f t="shared" si="28"/>
        <v>0</v>
      </c>
      <c r="K141" s="37">
        <f t="shared" si="28"/>
        <v>0</v>
      </c>
    </row>
    <row r="142" spans="1:11" ht="35.450000000000003" hidden="1" customHeight="1" x14ac:dyDescent="0.2">
      <c r="A142" s="39" t="s">
        <v>42</v>
      </c>
      <c r="B142" s="54">
        <v>923</v>
      </c>
      <c r="C142" s="19" t="s">
        <v>12</v>
      </c>
      <c r="D142" s="19" t="s">
        <v>94</v>
      </c>
      <c r="E142" s="57" t="s">
        <v>212</v>
      </c>
      <c r="F142" s="57" t="s">
        <v>43</v>
      </c>
      <c r="G142" s="37">
        <v>0</v>
      </c>
      <c r="H142" s="67">
        <f t="shared" si="30"/>
        <v>0</v>
      </c>
      <c r="I142" s="37">
        <f>I143</f>
        <v>0</v>
      </c>
      <c r="J142" s="37">
        <v>0</v>
      </c>
      <c r="K142" s="37">
        <v>0</v>
      </c>
    </row>
    <row r="143" spans="1:11" ht="24" hidden="1" customHeight="1" x14ac:dyDescent="0.2">
      <c r="A143" s="38" t="s">
        <v>215</v>
      </c>
      <c r="B143" s="54">
        <v>921</v>
      </c>
      <c r="C143" s="19" t="s">
        <v>12</v>
      </c>
      <c r="D143" s="19" t="s">
        <v>94</v>
      </c>
      <c r="E143" s="57" t="s">
        <v>212</v>
      </c>
      <c r="F143" s="57" t="s">
        <v>213</v>
      </c>
      <c r="G143" s="37">
        <v>0</v>
      </c>
      <c r="H143" s="37">
        <f>G143+I143</f>
        <v>0</v>
      </c>
      <c r="I143" s="37">
        <v>0</v>
      </c>
      <c r="J143" s="19"/>
      <c r="K143" s="37">
        <v>0</v>
      </c>
    </row>
    <row r="144" spans="1:11" ht="18.600000000000001" customHeight="1" x14ac:dyDescent="0.25">
      <c r="A144" s="59" t="s">
        <v>55</v>
      </c>
      <c r="B144" s="10">
        <v>923</v>
      </c>
      <c r="C144" s="20" t="s">
        <v>9</v>
      </c>
      <c r="D144" s="20" t="s">
        <v>13</v>
      </c>
      <c r="E144" s="21" t="s">
        <v>99</v>
      </c>
      <c r="F144" s="20" t="s">
        <v>10</v>
      </c>
      <c r="G144" s="36">
        <f>G149+G145+G154</f>
        <v>931887</v>
      </c>
      <c r="H144" s="36">
        <f>G144+I144</f>
        <v>971887</v>
      </c>
      <c r="I144" s="36">
        <f>I149+I145+I155</f>
        <v>40000</v>
      </c>
      <c r="J144" s="36" t="str">
        <f>J149</f>
        <v>0,00</v>
      </c>
      <c r="K144" s="36">
        <f>K149</f>
        <v>0</v>
      </c>
    </row>
    <row r="145" spans="1:11" ht="0.6" customHeight="1" x14ac:dyDescent="0.25">
      <c r="A145" s="41" t="s">
        <v>172</v>
      </c>
      <c r="B145" s="10">
        <v>923</v>
      </c>
      <c r="C145" s="20" t="s">
        <v>9</v>
      </c>
      <c r="D145" s="20" t="s">
        <v>71</v>
      </c>
      <c r="E145" s="21">
        <v>7000000000</v>
      </c>
      <c r="F145" s="20" t="s">
        <v>10</v>
      </c>
      <c r="G145" s="36">
        <f>G146</f>
        <v>0</v>
      </c>
      <c r="H145" s="37">
        <f t="shared" ref="H145:H152" si="31">G145+I145</f>
        <v>0</v>
      </c>
      <c r="I145" s="36">
        <f t="shared" ref="I145:K147" si="32">I146</f>
        <v>0</v>
      </c>
      <c r="J145" s="36">
        <f t="shared" si="32"/>
        <v>0</v>
      </c>
      <c r="K145" s="36">
        <f t="shared" si="32"/>
        <v>0</v>
      </c>
    </row>
    <row r="146" spans="1:11" ht="46.15" hidden="1" customHeight="1" x14ac:dyDescent="0.2">
      <c r="A146" s="73" t="s">
        <v>173</v>
      </c>
      <c r="B146" s="60">
        <v>923</v>
      </c>
      <c r="C146" s="57" t="s">
        <v>9</v>
      </c>
      <c r="D146" s="57" t="s">
        <v>71</v>
      </c>
      <c r="E146" s="58">
        <v>7000083300</v>
      </c>
      <c r="F146" s="57" t="s">
        <v>10</v>
      </c>
      <c r="G146" s="37">
        <f>G147</f>
        <v>0</v>
      </c>
      <c r="H146" s="37">
        <f t="shared" si="31"/>
        <v>0</v>
      </c>
      <c r="I146" s="37">
        <f t="shared" si="32"/>
        <v>0</v>
      </c>
      <c r="J146" s="36">
        <f t="shared" si="32"/>
        <v>0</v>
      </c>
      <c r="K146" s="36">
        <f t="shared" si="32"/>
        <v>0</v>
      </c>
    </row>
    <row r="147" spans="1:11" ht="31.15" hidden="1" customHeight="1" x14ac:dyDescent="0.2">
      <c r="A147" s="38" t="s">
        <v>74</v>
      </c>
      <c r="B147" s="60">
        <v>923</v>
      </c>
      <c r="C147" s="57" t="s">
        <v>9</v>
      </c>
      <c r="D147" s="57" t="s">
        <v>71</v>
      </c>
      <c r="E147" s="58">
        <v>7000083300</v>
      </c>
      <c r="F147" s="57" t="s">
        <v>38</v>
      </c>
      <c r="G147" s="37">
        <f>G148</f>
        <v>0</v>
      </c>
      <c r="H147" s="37">
        <f t="shared" si="31"/>
        <v>0</v>
      </c>
      <c r="I147" s="37">
        <f t="shared" si="32"/>
        <v>0</v>
      </c>
      <c r="J147" s="36">
        <f t="shared" si="32"/>
        <v>0</v>
      </c>
      <c r="K147" s="36">
        <f t="shared" si="32"/>
        <v>0</v>
      </c>
    </row>
    <row r="148" spans="1:11" ht="48" hidden="1" customHeight="1" x14ac:dyDescent="0.2">
      <c r="A148" s="38" t="s">
        <v>75</v>
      </c>
      <c r="B148" s="60">
        <v>923</v>
      </c>
      <c r="C148" s="57" t="s">
        <v>9</v>
      </c>
      <c r="D148" s="57" t="s">
        <v>71</v>
      </c>
      <c r="E148" s="58">
        <v>7000083300</v>
      </c>
      <c r="F148" s="57" t="s">
        <v>39</v>
      </c>
      <c r="G148" s="37">
        <v>0</v>
      </c>
      <c r="H148" s="37">
        <f t="shared" si="31"/>
        <v>0</v>
      </c>
      <c r="I148" s="37">
        <v>0</v>
      </c>
      <c r="J148" s="37">
        <v>0</v>
      </c>
      <c r="K148" s="37">
        <v>0</v>
      </c>
    </row>
    <row r="149" spans="1:11" ht="21.75" customHeight="1" x14ac:dyDescent="0.25">
      <c r="A149" s="56" t="s">
        <v>129</v>
      </c>
      <c r="B149" s="10">
        <v>923</v>
      </c>
      <c r="C149" s="20" t="s">
        <v>9</v>
      </c>
      <c r="D149" s="20" t="s">
        <v>51</v>
      </c>
      <c r="E149" s="21" t="s">
        <v>99</v>
      </c>
      <c r="F149" s="20" t="s">
        <v>10</v>
      </c>
      <c r="G149" s="36">
        <f>G150</f>
        <v>931887</v>
      </c>
      <c r="H149" s="36">
        <f t="shared" si="31"/>
        <v>931887</v>
      </c>
      <c r="I149" s="36">
        <f>I150</f>
        <v>0</v>
      </c>
      <c r="J149" s="36" t="str">
        <f t="shared" ref="J149:K151" si="33">J150</f>
        <v>0,00</v>
      </c>
      <c r="K149" s="36">
        <f t="shared" si="33"/>
        <v>0</v>
      </c>
    </row>
    <row r="150" spans="1:11" ht="228.75" customHeight="1" x14ac:dyDescent="0.2">
      <c r="A150" s="73" t="s">
        <v>162</v>
      </c>
      <c r="B150" s="54">
        <v>923</v>
      </c>
      <c r="C150" s="57" t="s">
        <v>9</v>
      </c>
      <c r="D150" s="57" t="s">
        <v>51</v>
      </c>
      <c r="E150" s="57" t="s">
        <v>211</v>
      </c>
      <c r="F150" s="57" t="s">
        <v>10</v>
      </c>
      <c r="G150" s="37">
        <f>G151</f>
        <v>931887</v>
      </c>
      <c r="H150" s="37">
        <f t="shared" si="31"/>
        <v>931887</v>
      </c>
      <c r="I150" s="37">
        <f>I151</f>
        <v>0</v>
      </c>
      <c r="J150" s="37" t="str">
        <f t="shared" si="33"/>
        <v>0,00</v>
      </c>
      <c r="K150" s="37">
        <f t="shared" si="33"/>
        <v>0</v>
      </c>
    </row>
    <row r="151" spans="1:11" ht="29.25" customHeight="1" x14ac:dyDescent="0.2">
      <c r="A151" s="38" t="s">
        <v>117</v>
      </c>
      <c r="B151" s="54">
        <v>923</v>
      </c>
      <c r="C151" s="57" t="s">
        <v>9</v>
      </c>
      <c r="D151" s="57" t="s">
        <v>51</v>
      </c>
      <c r="E151" s="57" t="s">
        <v>211</v>
      </c>
      <c r="F151" s="19" t="s">
        <v>38</v>
      </c>
      <c r="G151" s="37">
        <f>G152</f>
        <v>931887</v>
      </c>
      <c r="H151" s="37">
        <f t="shared" si="31"/>
        <v>931887</v>
      </c>
      <c r="I151" s="37">
        <f>I152</f>
        <v>0</v>
      </c>
      <c r="J151" s="37" t="str">
        <f t="shared" si="33"/>
        <v>0,00</v>
      </c>
      <c r="K151" s="37">
        <f t="shared" si="33"/>
        <v>0</v>
      </c>
    </row>
    <row r="152" spans="1:11" ht="30" customHeight="1" x14ac:dyDescent="0.2">
      <c r="A152" s="38" t="s">
        <v>101</v>
      </c>
      <c r="B152" s="54">
        <v>923</v>
      </c>
      <c r="C152" s="57" t="s">
        <v>9</v>
      </c>
      <c r="D152" s="57" t="s">
        <v>51</v>
      </c>
      <c r="E152" s="57" t="s">
        <v>211</v>
      </c>
      <c r="F152" s="19" t="s">
        <v>39</v>
      </c>
      <c r="G152" s="84">
        <v>931887</v>
      </c>
      <c r="H152" s="37">
        <f t="shared" si="31"/>
        <v>931887</v>
      </c>
      <c r="I152" s="65"/>
      <c r="J152" s="37" t="s">
        <v>142</v>
      </c>
      <c r="K152" s="37">
        <v>0</v>
      </c>
    </row>
    <row r="153" spans="1:11" ht="29.25" hidden="1" customHeight="1" x14ac:dyDescent="0.2">
      <c r="A153" s="38" t="s">
        <v>85</v>
      </c>
      <c r="B153" s="54">
        <v>921</v>
      </c>
      <c r="C153" s="57" t="s">
        <v>9</v>
      </c>
      <c r="D153" s="57" t="s">
        <v>51</v>
      </c>
      <c r="E153" s="57" t="s">
        <v>111</v>
      </c>
      <c r="F153" s="19" t="s">
        <v>84</v>
      </c>
      <c r="G153" s="19"/>
      <c r="H153" s="36">
        <f t="shared" ref="H153:H157" si="34">G153+I153</f>
        <v>0</v>
      </c>
      <c r="I153" s="19"/>
      <c r="J153" s="19"/>
      <c r="K153" s="37">
        <v>294798</v>
      </c>
    </row>
    <row r="154" spans="1:11" ht="34.15" customHeight="1" x14ac:dyDescent="0.25">
      <c r="A154" s="56" t="s">
        <v>108</v>
      </c>
      <c r="B154" s="10">
        <v>923</v>
      </c>
      <c r="C154" s="20" t="s">
        <v>9</v>
      </c>
      <c r="D154" s="20" t="s">
        <v>109</v>
      </c>
      <c r="E154" s="21" t="s">
        <v>99</v>
      </c>
      <c r="F154" s="20" t="s">
        <v>10</v>
      </c>
      <c r="G154" s="36">
        <f t="shared" ref="G154:I156" si="35">G155</f>
        <v>0</v>
      </c>
      <c r="H154" s="36">
        <f t="shared" si="35"/>
        <v>40000</v>
      </c>
      <c r="I154" s="36" t="str">
        <f t="shared" si="35"/>
        <v>40000</v>
      </c>
      <c r="J154" s="20"/>
      <c r="K154" s="36">
        <v>0</v>
      </c>
    </row>
    <row r="155" spans="1:11" ht="33" customHeight="1" x14ac:dyDescent="0.2">
      <c r="A155" s="38" t="s">
        <v>110</v>
      </c>
      <c r="B155" s="54">
        <v>923</v>
      </c>
      <c r="C155" s="57" t="s">
        <v>9</v>
      </c>
      <c r="D155" s="57" t="s">
        <v>109</v>
      </c>
      <c r="E155" s="58" t="s">
        <v>143</v>
      </c>
      <c r="F155" s="57" t="s">
        <v>10</v>
      </c>
      <c r="G155" s="37">
        <f t="shared" si="35"/>
        <v>0</v>
      </c>
      <c r="H155" s="37">
        <f t="shared" si="35"/>
        <v>40000</v>
      </c>
      <c r="I155" s="37" t="str">
        <f t="shared" si="35"/>
        <v>40000</v>
      </c>
      <c r="J155" s="57"/>
      <c r="K155" s="37">
        <v>0</v>
      </c>
    </row>
    <row r="156" spans="1:11" ht="30" customHeight="1" x14ac:dyDescent="0.2">
      <c r="A156" s="38" t="s">
        <v>117</v>
      </c>
      <c r="B156" s="54">
        <v>923</v>
      </c>
      <c r="C156" s="57" t="s">
        <v>9</v>
      </c>
      <c r="D156" s="57" t="s">
        <v>109</v>
      </c>
      <c r="E156" s="58" t="s">
        <v>143</v>
      </c>
      <c r="F156" s="19" t="s">
        <v>38</v>
      </c>
      <c r="G156" s="37">
        <f t="shared" si="35"/>
        <v>0</v>
      </c>
      <c r="H156" s="37">
        <f t="shared" si="35"/>
        <v>40000</v>
      </c>
      <c r="I156" s="37" t="str">
        <f t="shared" si="35"/>
        <v>40000</v>
      </c>
      <c r="J156" s="57"/>
      <c r="K156" s="37">
        <v>0</v>
      </c>
    </row>
    <row r="157" spans="1:11" ht="25.15" customHeight="1" x14ac:dyDescent="0.2">
      <c r="A157" s="38" t="s">
        <v>101</v>
      </c>
      <c r="B157" s="54">
        <v>923</v>
      </c>
      <c r="C157" s="57" t="s">
        <v>9</v>
      </c>
      <c r="D157" s="57" t="s">
        <v>109</v>
      </c>
      <c r="E157" s="58" t="s">
        <v>143</v>
      </c>
      <c r="F157" s="57" t="s">
        <v>39</v>
      </c>
      <c r="G157" s="37">
        <v>0</v>
      </c>
      <c r="H157" s="37">
        <f t="shared" si="34"/>
        <v>40000</v>
      </c>
      <c r="I157" s="37" t="s">
        <v>216</v>
      </c>
      <c r="J157" s="57" t="s">
        <v>174</v>
      </c>
      <c r="K157" s="37">
        <v>0</v>
      </c>
    </row>
    <row r="158" spans="1:11" ht="20.25" customHeight="1" x14ac:dyDescent="0.2">
      <c r="A158" s="69" t="s">
        <v>16</v>
      </c>
      <c r="B158" s="10">
        <v>923</v>
      </c>
      <c r="C158" s="20" t="s">
        <v>11</v>
      </c>
      <c r="D158" s="21" t="s">
        <v>13</v>
      </c>
      <c r="E158" s="21" t="s">
        <v>99</v>
      </c>
      <c r="F158" s="21" t="s">
        <v>10</v>
      </c>
      <c r="G158" s="63">
        <f>G170+G188+G184</f>
        <v>5900</v>
      </c>
      <c r="H158" s="63">
        <f>G158+I158</f>
        <v>266183.16000000003</v>
      </c>
      <c r="I158" s="63">
        <f>I170+I184+I188</f>
        <v>260283.16</v>
      </c>
      <c r="J158" s="63">
        <f>J170+J188</f>
        <v>0</v>
      </c>
      <c r="K158" s="63">
        <f>K170+K188</f>
        <v>0</v>
      </c>
    </row>
    <row r="159" spans="1:11" ht="21" hidden="1" customHeight="1" x14ac:dyDescent="0.2">
      <c r="A159" s="15" t="s">
        <v>72</v>
      </c>
      <c r="B159" s="10"/>
      <c r="C159" s="20" t="s">
        <v>11</v>
      </c>
      <c r="D159" s="20" t="s">
        <v>7</v>
      </c>
      <c r="E159" s="21" t="s">
        <v>15</v>
      </c>
      <c r="F159" s="21" t="s">
        <v>10</v>
      </c>
      <c r="G159" s="63"/>
      <c r="H159" s="63">
        <f t="shared" ref="H159:H173" si="36">G159+I159</f>
        <v>0</v>
      </c>
      <c r="I159" s="63"/>
      <c r="J159" s="63"/>
      <c r="K159" s="36"/>
    </row>
    <row r="160" spans="1:11" ht="45" hidden="1" customHeight="1" x14ac:dyDescent="0.2">
      <c r="A160" s="49" t="s">
        <v>82</v>
      </c>
      <c r="B160" s="45"/>
      <c r="C160" s="19" t="s">
        <v>11</v>
      </c>
      <c r="D160" s="19" t="s">
        <v>7</v>
      </c>
      <c r="E160" s="35">
        <v>3500200</v>
      </c>
      <c r="F160" s="35" t="s">
        <v>10</v>
      </c>
      <c r="G160" s="68"/>
      <c r="H160" s="63">
        <f t="shared" si="36"/>
        <v>0</v>
      </c>
      <c r="I160" s="68"/>
      <c r="J160" s="68"/>
      <c r="K160" s="37"/>
    </row>
    <row r="161" spans="1:11" ht="35.25" hidden="1" customHeight="1" x14ac:dyDescent="0.2">
      <c r="A161" s="38" t="s">
        <v>74</v>
      </c>
      <c r="B161" s="45"/>
      <c r="C161" s="19" t="s">
        <v>11</v>
      </c>
      <c r="D161" s="19" t="s">
        <v>7</v>
      </c>
      <c r="E161" s="35">
        <v>3500200</v>
      </c>
      <c r="F161" s="35">
        <v>200</v>
      </c>
      <c r="G161" s="68"/>
      <c r="H161" s="63">
        <f t="shared" si="36"/>
        <v>0</v>
      </c>
      <c r="I161" s="68"/>
      <c r="J161" s="68"/>
      <c r="K161" s="37"/>
    </row>
    <row r="162" spans="1:11" ht="32.25" hidden="1" customHeight="1" x14ac:dyDescent="0.2">
      <c r="A162" s="38" t="s">
        <v>85</v>
      </c>
      <c r="B162" s="45"/>
      <c r="C162" s="19" t="s">
        <v>11</v>
      </c>
      <c r="D162" s="19" t="s">
        <v>7</v>
      </c>
      <c r="E162" s="35">
        <v>3500200</v>
      </c>
      <c r="F162" s="35">
        <v>244</v>
      </c>
      <c r="G162" s="68"/>
      <c r="H162" s="63">
        <f t="shared" si="36"/>
        <v>0</v>
      </c>
      <c r="I162" s="68"/>
      <c r="J162" s="68"/>
      <c r="K162" s="37"/>
    </row>
    <row r="163" spans="1:11" ht="24.75" hidden="1" customHeight="1" x14ac:dyDescent="0.2">
      <c r="A163" s="39" t="s">
        <v>42</v>
      </c>
      <c r="B163" s="45"/>
      <c r="C163" s="19" t="s">
        <v>11</v>
      </c>
      <c r="D163" s="19" t="s">
        <v>7</v>
      </c>
      <c r="E163" s="35">
        <v>3500200</v>
      </c>
      <c r="F163" s="35">
        <v>800</v>
      </c>
      <c r="G163" s="68"/>
      <c r="H163" s="63">
        <f t="shared" si="36"/>
        <v>0</v>
      </c>
      <c r="I163" s="68"/>
      <c r="J163" s="68"/>
      <c r="K163" s="37"/>
    </row>
    <row r="164" spans="1:11" ht="25.5" hidden="1" customHeight="1" x14ac:dyDescent="0.2">
      <c r="A164" s="39" t="s">
        <v>87</v>
      </c>
      <c r="B164" s="45"/>
      <c r="C164" s="19" t="s">
        <v>11</v>
      </c>
      <c r="D164" s="19" t="s">
        <v>7</v>
      </c>
      <c r="E164" s="35">
        <v>3500200</v>
      </c>
      <c r="F164" s="35">
        <v>853</v>
      </c>
      <c r="G164" s="68"/>
      <c r="H164" s="63">
        <f t="shared" si="36"/>
        <v>0</v>
      </c>
      <c r="I164" s="68"/>
      <c r="J164" s="68"/>
      <c r="K164" s="37"/>
    </row>
    <row r="165" spans="1:11" ht="0.75" hidden="1" customHeight="1" x14ac:dyDescent="0.2">
      <c r="A165" s="9" t="s">
        <v>17</v>
      </c>
      <c r="B165" s="9"/>
      <c r="C165" s="20" t="s">
        <v>11</v>
      </c>
      <c r="D165" s="21" t="s">
        <v>8</v>
      </c>
      <c r="E165" s="21" t="s">
        <v>15</v>
      </c>
      <c r="F165" s="22" t="s">
        <v>10</v>
      </c>
      <c r="G165" s="63"/>
      <c r="H165" s="63">
        <f t="shared" si="36"/>
        <v>0</v>
      </c>
      <c r="I165" s="63"/>
      <c r="J165" s="63"/>
      <c r="K165" s="36"/>
    </row>
    <row r="166" spans="1:11" ht="35.25" hidden="1" customHeight="1" x14ac:dyDescent="0.2">
      <c r="A166" s="40" t="s">
        <v>18</v>
      </c>
      <c r="B166" s="55"/>
      <c r="C166" s="16" t="s">
        <v>11</v>
      </c>
      <c r="D166" s="17" t="s">
        <v>8</v>
      </c>
      <c r="E166" s="17" t="s">
        <v>53</v>
      </c>
      <c r="F166" s="18" t="s">
        <v>10</v>
      </c>
      <c r="G166" s="66"/>
      <c r="H166" s="63">
        <f t="shared" si="36"/>
        <v>0</v>
      </c>
      <c r="I166" s="66"/>
      <c r="J166" s="66"/>
      <c r="K166" s="37"/>
    </row>
    <row r="167" spans="1:11" ht="30.75" hidden="1" customHeight="1" x14ac:dyDescent="0.2">
      <c r="A167" s="38" t="s">
        <v>88</v>
      </c>
      <c r="B167" s="45"/>
      <c r="C167" s="19" t="s">
        <v>11</v>
      </c>
      <c r="D167" s="35" t="s">
        <v>8</v>
      </c>
      <c r="E167" s="17">
        <v>3710500</v>
      </c>
      <c r="F167" s="16" t="s">
        <v>10</v>
      </c>
      <c r="G167" s="67"/>
      <c r="H167" s="63">
        <f t="shared" si="36"/>
        <v>0</v>
      </c>
      <c r="I167" s="67"/>
      <c r="J167" s="67"/>
      <c r="K167" s="37"/>
    </row>
    <row r="168" spans="1:11" ht="33.75" hidden="1" customHeight="1" x14ac:dyDescent="0.2">
      <c r="A168" s="38" t="s">
        <v>74</v>
      </c>
      <c r="B168" s="45"/>
      <c r="C168" s="19" t="s">
        <v>11</v>
      </c>
      <c r="D168" s="35" t="s">
        <v>8</v>
      </c>
      <c r="E168" s="17">
        <v>3710500</v>
      </c>
      <c r="F168" s="16" t="s">
        <v>38</v>
      </c>
      <c r="G168" s="67"/>
      <c r="H168" s="63">
        <f t="shared" si="36"/>
        <v>0</v>
      </c>
      <c r="I168" s="67"/>
      <c r="J168" s="67"/>
      <c r="K168" s="37"/>
    </row>
    <row r="169" spans="1:11" ht="39.75" hidden="1" customHeight="1" x14ac:dyDescent="0.2">
      <c r="A169" s="38" t="s">
        <v>85</v>
      </c>
      <c r="B169" s="45"/>
      <c r="C169" s="19" t="s">
        <v>11</v>
      </c>
      <c r="D169" s="35" t="s">
        <v>8</v>
      </c>
      <c r="E169" s="17">
        <v>3710500</v>
      </c>
      <c r="F169" s="16" t="s">
        <v>84</v>
      </c>
      <c r="G169" s="67"/>
      <c r="H169" s="63">
        <f t="shared" si="36"/>
        <v>0</v>
      </c>
      <c r="I169" s="67"/>
      <c r="J169" s="67"/>
      <c r="K169" s="37"/>
    </row>
    <row r="170" spans="1:11" ht="18" customHeight="1" x14ac:dyDescent="0.2">
      <c r="A170" s="55" t="s">
        <v>72</v>
      </c>
      <c r="B170" s="60">
        <v>923</v>
      </c>
      <c r="C170" s="57" t="s">
        <v>11</v>
      </c>
      <c r="D170" s="57" t="s">
        <v>7</v>
      </c>
      <c r="E170" s="58" t="s">
        <v>99</v>
      </c>
      <c r="F170" s="57" t="s">
        <v>10</v>
      </c>
      <c r="G170" s="37">
        <f>G171</f>
        <v>300</v>
      </c>
      <c r="H170" s="78">
        <f t="shared" si="36"/>
        <v>300</v>
      </c>
      <c r="I170" s="37">
        <f>I171</f>
        <v>0</v>
      </c>
      <c r="J170" s="36"/>
      <c r="K170" s="36"/>
    </row>
    <row r="171" spans="1:11" ht="117.75" customHeight="1" x14ac:dyDescent="0.2">
      <c r="A171" s="74" t="s">
        <v>161</v>
      </c>
      <c r="B171" s="54">
        <v>923</v>
      </c>
      <c r="C171" s="16" t="s">
        <v>11</v>
      </c>
      <c r="D171" s="16" t="s">
        <v>7</v>
      </c>
      <c r="E171" s="16" t="s">
        <v>160</v>
      </c>
      <c r="F171" s="16" t="s">
        <v>10</v>
      </c>
      <c r="G171" s="67">
        <f>G172</f>
        <v>300</v>
      </c>
      <c r="H171" s="78">
        <f t="shared" si="36"/>
        <v>300</v>
      </c>
      <c r="I171" s="67">
        <f>I172</f>
        <v>0</v>
      </c>
      <c r="J171" s="67"/>
      <c r="K171" s="37"/>
    </row>
    <row r="172" spans="1:11" ht="27.75" customHeight="1" x14ac:dyDescent="0.2">
      <c r="A172" s="38" t="s">
        <v>117</v>
      </c>
      <c r="B172" s="54">
        <v>923</v>
      </c>
      <c r="C172" s="16" t="s">
        <v>11</v>
      </c>
      <c r="D172" s="16" t="s">
        <v>7</v>
      </c>
      <c r="E172" s="16" t="s">
        <v>160</v>
      </c>
      <c r="F172" s="16" t="s">
        <v>38</v>
      </c>
      <c r="G172" s="67">
        <f>G173</f>
        <v>300</v>
      </c>
      <c r="H172" s="78">
        <f t="shared" si="36"/>
        <v>300</v>
      </c>
      <c r="I172" s="67">
        <f>I173</f>
        <v>0</v>
      </c>
      <c r="J172" s="67"/>
      <c r="K172" s="37"/>
    </row>
    <row r="173" spans="1:11" ht="41.25" customHeight="1" x14ac:dyDescent="0.2">
      <c r="A173" s="38" t="s">
        <v>75</v>
      </c>
      <c r="B173" s="54">
        <v>923</v>
      </c>
      <c r="C173" s="16" t="s">
        <v>11</v>
      </c>
      <c r="D173" s="16" t="s">
        <v>7</v>
      </c>
      <c r="E173" s="16" t="s">
        <v>160</v>
      </c>
      <c r="F173" s="16" t="s">
        <v>39</v>
      </c>
      <c r="G173" s="67">
        <v>300</v>
      </c>
      <c r="H173" s="78">
        <f t="shared" si="36"/>
        <v>300</v>
      </c>
      <c r="I173" s="67">
        <v>0</v>
      </c>
      <c r="J173" s="67"/>
      <c r="K173" s="37"/>
    </row>
    <row r="174" spans="1:11" ht="63.75" hidden="1" customHeight="1" x14ac:dyDescent="0.2">
      <c r="A174" s="38" t="s">
        <v>145</v>
      </c>
      <c r="B174" s="54">
        <v>909</v>
      </c>
      <c r="C174" s="16" t="s">
        <v>11</v>
      </c>
      <c r="D174" s="16" t="s">
        <v>7</v>
      </c>
      <c r="E174" s="16" t="s">
        <v>144</v>
      </c>
      <c r="F174" s="16" t="s">
        <v>10</v>
      </c>
      <c r="G174" s="67">
        <f>G175</f>
        <v>0</v>
      </c>
      <c r="H174" s="67"/>
      <c r="I174" s="67"/>
      <c r="J174" s="67"/>
      <c r="K174" s="37"/>
    </row>
    <row r="175" spans="1:11" ht="33" hidden="1" customHeight="1" x14ac:dyDescent="0.2">
      <c r="A175" s="38" t="s">
        <v>117</v>
      </c>
      <c r="B175" s="54">
        <v>909</v>
      </c>
      <c r="C175" s="16" t="s">
        <v>11</v>
      </c>
      <c r="D175" s="16" t="s">
        <v>7</v>
      </c>
      <c r="E175" s="16" t="s">
        <v>144</v>
      </c>
      <c r="F175" s="16" t="s">
        <v>38</v>
      </c>
      <c r="G175" s="67">
        <f>G176</f>
        <v>0</v>
      </c>
      <c r="H175" s="67"/>
      <c r="I175" s="67"/>
      <c r="J175" s="67"/>
      <c r="K175" s="37"/>
    </row>
    <row r="176" spans="1:11" ht="46.5" hidden="1" customHeight="1" x14ac:dyDescent="0.2">
      <c r="A176" s="38" t="s">
        <v>75</v>
      </c>
      <c r="B176" s="54">
        <v>909</v>
      </c>
      <c r="C176" s="16" t="s">
        <v>11</v>
      </c>
      <c r="D176" s="16" t="s">
        <v>7</v>
      </c>
      <c r="E176" s="16" t="s">
        <v>144</v>
      </c>
      <c r="F176" s="16" t="s">
        <v>39</v>
      </c>
      <c r="G176" s="67"/>
      <c r="H176" s="67"/>
      <c r="I176" s="67"/>
      <c r="J176" s="67"/>
      <c r="K176" s="37"/>
    </row>
    <row r="177" spans="1:11" ht="31.5" hidden="1" customHeight="1" x14ac:dyDescent="0.2">
      <c r="A177" s="38" t="s">
        <v>85</v>
      </c>
      <c r="B177" s="54">
        <v>921</v>
      </c>
      <c r="C177" s="16" t="s">
        <v>11</v>
      </c>
      <c r="D177" s="16" t="s">
        <v>7</v>
      </c>
      <c r="E177" s="16" t="s">
        <v>107</v>
      </c>
      <c r="F177" s="16" t="s">
        <v>84</v>
      </c>
      <c r="G177" s="16"/>
      <c r="H177" s="16"/>
      <c r="I177" s="67"/>
      <c r="J177" s="16"/>
      <c r="K177" s="37">
        <v>40106</v>
      </c>
    </row>
    <row r="178" spans="1:11" ht="0.75" hidden="1" customHeight="1" x14ac:dyDescent="0.2">
      <c r="A178" s="38" t="s">
        <v>124</v>
      </c>
      <c r="B178" s="54">
        <v>9</v>
      </c>
      <c r="C178" s="16"/>
      <c r="D178" s="16"/>
      <c r="E178" s="16"/>
      <c r="F178" s="16"/>
      <c r="G178" s="16"/>
      <c r="H178" s="16"/>
      <c r="I178" s="67"/>
      <c r="J178" s="16"/>
      <c r="K178" s="37"/>
    </row>
    <row r="179" spans="1:11" ht="18" hidden="1" customHeight="1" x14ac:dyDescent="0.25">
      <c r="A179" s="56" t="s">
        <v>125</v>
      </c>
      <c r="B179" s="10">
        <v>921</v>
      </c>
      <c r="C179" s="20" t="s">
        <v>11</v>
      </c>
      <c r="D179" s="20" t="s">
        <v>8</v>
      </c>
      <c r="E179" s="20" t="s">
        <v>89</v>
      </c>
      <c r="F179" s="20" t="s">
        <v>10</v>
      </c>
      <c r="G179" s="20"/>
      <c r="H179" s="20"/>
      <c r="I179" s="36"/>
      <c r="J179" s="20"/>
      <c r="K179" s="36">
        <v>26119.7</v>
      </c>
    </row>
    <row r="180" spans="1:11" ht="18" hidden="1" customHeight="1" x14ac:dyDescent="0.2">
      <c r="A180" s="38" t="s">
        <v>126</v>
      </c>
      <c r="B180" s="60">
        <v>921</v>
      </c>
      <c r="C180" s="57" t="s">
        <v>11</v>
      </c>
      <c r="D180" s="57" t="s">
        <v>8</v>
      </c>
      <c r="E180" s="57" t="s">
        <v>127</v>
      </c>
      <c r="F180" s="57" t="s">
        <v>10</v>
      </c>
      <c r="G180" s="57"/>
      <c r="H180" s="57"/>
      <c r="I180" s="37"/>
      <c r="J180" s="57"/>
      <c r="K180" s="37">
        <v>26119.7</v>
      </c>
    </row>
    <row r="181" spans="1:11" ht="16.5" hidden="1" customHeight="1" x14ac:dyDescent="0.2">
      <c r="A181" s="38" t="s">
        <v>42</v>
      </c>
      <c r="B181" s="60">
        <v>921</v>
      </c>
      <c r="C181" s="57" t="s">
        <v>11</v>
      </c>
      <c r="D181" s="57" t="s">
        <v>8</v>
      </c>
      <c r="E181" s="57" t="s">
        <v>127</v>
      </c>
      <c r="F181" s="57" t="s">
        <v>43</v>
      </c>
      <c r="G181" s="57"/>
      <c r="H181" s="57"/>
      <c r="I181" s="37"/>
      <c r="J181" s="57"/>
      <c r="K181" s="37">
        <v>26119.7</v>
      </c>
    </row>
    <row r="182" spans="1:11" ht="42" hidden="1" customHeight="1" x14ac:dyDescent="0.2">
      <c r="A182" s="38" t="s">
        <v>128</v>
      </c>
      <c r="B182" s="60">
        <v>921</v>
      </c>
      <c r="C182" s="57" t="s">
        <v>11</v>
      </c>
      <c r="D182" s="57" t="s">
        <v>8</v>
      </c>
      <c r="E182" s="57" t="s">
        <v>127</v>
      </c>
      <c r="F182" s="57" t="s">
        <v>61</v>
      </c>
      <c r="G182" s="57"/>
      <c r="H182" s="57"/>
      <c r="I182" s="37"/>
      <c r="J182" s="57"/>
      <c r="K182" s="37">
        <v>26119.7</v>
      </c>
    </row>
    <row r="183" spans="1:11" ht="16.5" hidden="1" customHeight="1" x14ac:dyDescent="0.2">
      <c r="A183" s="38" t="s">
        <v>100</v>
      </c>
      <c r="B183" s="60"/>
      <c r="C183" s="57"/>
      <c r="D183" s="57"/>
      <c r="E183" s="57"/>
      <c r="F183" s="57"/>
      <c r="G183" s="57"/>
      <c r="H183" s="57"/>
      <c r="I183" s="37"/>
      <c r="J183" s="57"/>
      <c r="K183" s="37"/>
    </row>
    <row r="184" spans="1:11" ht="0.75" hidden="1" customHeight="1" x14ac:dyDescent="0.2">
      <c r="A184" s="9" t="s">
        <v>17</v>
      </c>
      <c r="B184" s="60">
        <v>909</v>
      </c>
      <c r="C184" s="57" t="s">
        <v>11</v>
      </c>
      <c r="D184" s="57" t="s">
        <v>8</v>
      </c>
      <c r="E184" s="57" t="s">
        <v>89</v>
      </c>
      <c r="F184" s="57" t="s">
        <v>10</v>
      </c>
      <c r="G184" s="37" t="str">
        <f>G185</f>
        <v>0</v>
      </c>
      <c r="H184" s="37">
        <v>0</v>
      </c>
      <c r="I184" s="37">
        <f>I185</f>
        <v>0</v>
      </c>
      <c r="J184" s="57"/>
      <c r="K184" s="37"/>
    </row>
    <row r="185" spans="1:11" ht="72" hidden="1" customHeight="1" x14ac:dyDescent="0.2">
      <c r="A185" s="76" t="s">
        <v>168</v>
      </c>
      <c r="B185" s="60">
        <v>909</v>
      </c>
      <c r="C185" s="57" t="s">
        <v>11</v>
      </c>
      <c r="D185" s="57" t="s">
        <v>8</v>
      </c>
      <c r="E185" s="57" t="s">
        <v>167</v>
      </c>
      <c r="F185" s="57" t="s">
        <v>10</v>
      </c>
      <c r="G185" s="37" t="str">
        <f>G186</f>
        <v>0</v>
      </c>
      <c r="H185" s="37">
        <v>0</v>
      </c>
      <c r="I185" s="37">
        <f>I186</f>
        <v>0</v>
      </c>
      <c r="J185" s="57"/>
      <c r="K185" s="37"/>
    </row>
    <row r="186" spans="1:11" ht="16.5" hidden="1" customHeight="1" x14ac:dyDescent="0.2">
      <c r="A186" s="1" t="s">
        <v>42</v>
      </c>
      <c r="B186" s="60">
        <v>909</v>
      </c>
      <c r="C186" s="57" t="s">
        <v>11</v>
      </c>
      <c r="D186" s="57" t="s">
        <v>8</v>
      </c>
      <c r="E186" s="57" t="s">
        <v>167</v>
      </c>
      <c r="F186" s="57" t="s">
        <v>43</v>
      </c>
      <c r="G186" s="37" t="str">
        <f>G187</f>
        <v>0</v>
      </c>
      <c r="H186" s="37">
        <v>0</v>
      </c>
      <c r="I186" s="37">
        <f>I187</f>
        <v>0</v>
      </c>
      <c r="J186" s="57"/>
      <c r="K186" s="37"/>
    </row>
    <row r="187" spans="1:11" ht="31.5" hidden="1" customHeight="1" x14ac:dyDescent="0.2">
      <c r="A187" s="77" t="s">
        <v>169</v>
      </c>
      <c r="B187" s="60">
        <v>909</v>
      </c>
      <c r="C187" s="57" t="s">
        <v>11</v>
      </c>
      <c r="D187" s="57" t="s">
        <v>8</v>
      </c>
      <c r="E187" s="57" t="s">
        <v>167</v>
      </c>
      <c r="F187" s="57" t="s">
        <v>61</v>
      </c>
      <c r="G187" s="57" t="s">
        <v>174</v>
      </c>
      <c r="H187" s="37">
        <v>0</v>
      </c>
      <c r="I187" s="57"/>
      <c r="J187" s="57"/>
      <c r="K187" s="37"/>
    </row>
    <row r="188" spans="1:11" ht="18.75" customHeight="1" x14ac:dyDescent="0.2">
      <c r="A188" s="10" t="s">
        <v>27</v>
      </c>
      <c r="B188" s="10">
        <v>923</v>
      </c>
      <c r="C188" s="20" t="s">
        <v>11</v>
      </c>
      <c r="D188" s="20" t="s">
        <v>12</v>
      </c>
      <c r="E188" s="20" t="s">
        <v>99</v>
      </c>
      <c r="F188" s="20" t="s">
        <v>10</v>
      </c>
      <c r="G188" s="36">
        <f>G190+G197+G202+G222</f>
        <v>5600</v>
      </c>
      <c r="H188" s="36">
        <f>G188+I188</f>
        <v>265883.16000000003</v>
      </c>
      <c r="I188" s="36">
        <f>I190+I202</f>
        <v>260283.16</v>
      </c>
      <c r="J188" s="36">
        <f t="shared" ref="J188:K188" si="37">J190+J197+J202</f>
        <v>0</v>
      </c>
      <c r="K188" s="36">
        <f t="shared" si="37"/>
        <v>0</v>
      </c>
    </row>
    <row r="189" spans="1:11" ht="26.25" hidden="1" customHeight="1" x14ac:dyDescent="0.2">
      <c r="A189" s="38" t="s">
        <v>80</v>
      </c>
      <c r="B189" s="45"/>
      <c r="C189" s="16" t="s">
        <v>11</v>
      </c>
      <c r="D189" s="16" t="s">
        <v>12</v>
      </c>
      <c r="E189" s="16" t="s">
        <v>28</v>
      </c>
      <c r="F189" s="16" t="s">
        <v>10</v>
      </c>
      <c r="G189" s="67"/>
      <c r="H189" s="36">
        <f t="shared" ref="H189:H192" si="38">G189+I189</f>
        <v>0</v>
      </c>
      <c r="I189" s="67"/>
      <c r="J189" s="67"/>
      <c r="K189" s="67"/>
    </row>
    <row r="190" spans="1:11" ht="18" customHeight="1" x14ac:dyDescent="0.2">
      <c r="A190" s="73" t="s">
        <v>146</v>
      </c>
      <c r="B190" s="54">
        <v>923</v>
      </c>
      <c r="C190" s="16" t="s">
        <v>11</v>
      </c>
      <c r="D190" s="16" t="s">
        <v>12</v>
      </c>
      <c r="E190" s="16" t="s">
        <v>147</v>
      </c>
      <c r="F190" s="16" t="s">
        <v>10</v>
      </c>
      <c r="G190" s="67">
        <f>G191</f>
        <v>5600</v>
      </c>
      <c r="H190" s="37">
        <f t="shared" si="38"/>
        <v>205600</v>
      </c>
      <c r="I190" s="67">
        <f>I191</f>
        <v>200000</v>
      </c>
      <c r="J190" s="67">
        <f t="shared" ref="J190:K191" si="39">J191</f>
        <v>0</v>
      </c>
      <c r="K190" s="67">
        <f t="shared" si="39"/>
        <v>0</v>
      </c>
    </row>
    <row r="191" spans="1:11" ht="30" customHeight="1" x14ac:dyDescent="0.2">
      <c r="A191" s="38" t="s">
        <v>117</v>
      </c>
      <c r="B191" s="54">
        <v>923</v>
      </c>
      <c r="C191" s="16" t="s">
        <v>11</v>
      </c>
      <c r="D191" s="16" t="s">
        <v>12</v>
      </c>
      <c r="E191" s="16" t="s">
        <v>147</v>
      </c>
      <c r="F191" s="16" t="s">
        <v>38</v>
      </c>
      <c r="G191" s="67">
        <f>G192</f>
        <v>5600</v>
      </c>
      <c r="H191" s="37">
        <f t="shared" si="38"/>
        <v>205600</v>
      </c>
      <c r="I191" s="67">
        <f>I192</f>
        <v>200000</v>
      </c>
      <c r="J191" s="67">
        <f t="shared" si="39"/>
        <v>0</v>
      </c>
      <c r="K191" s="67">
        <f t="shared" si="39"/>
        <v>0</v>
      </c>
    </row>
    <row r="192" spans="1:11" ht="30.6" customHeight="1" x14ac:dyDescent="0.2">
      <c r="A192" s="38" t="s">
        <v>75</v>
      </c>
      <c r="B192" s="54">
        <v>923</v>
      </c>
      <c r="C192" s="16" t="s">
        <v>11</v>
      </c>
      <c r="D192" s="16" t="s">
        <v>12</v>
      </c>
      <c r="E192" s="16" t="s">
        <v>147</v>
      </c>
      <c r="F192" s="16" t="s">
        <v>39</v>
      </c>
      <c r="G192" s="37">
        <v>5600</v>
      </c>
      <c r="H192" s="37">
        <f t="shared" si="38"/>
        <v>205600</v>
      </c>
      <c r="I192" s="67">
        <v>200000</v>
      </c>
      <c r="J192" s="67">
        <v>0</v>
      </c>
      <c r="K192" s="67">
        <v>0</v>
      </c>
    </row>
    <row r="193" spans="1:11" ht="30" hidden="1" customHeight="1" x14ac:dyDescent="0.2">
      <c r="A193" s="38" t="s">
        <v>85</v>
      </c>
      <c r="B193" s="54">
        <v>921</v>
      </c>
      <c r="C193" s="16" t="s">
        <v>11</v>
      </c>
      <c r="D193" s="16" t="s">
        <v>12</v>
      </c>
      <c r="E193" s="16" t="s">
        <v>91</v>
      </c>
      <c r="F193" s="16" t="s">
        <v>84</v>
      </c>
      <c r="G193" s="67"/>
      <c r="H193" s="67"/>
      <c r="I193" s="67"/>
      <c r="J193" s="67"/>
      <c r="K193" s="37"/>
    </row>
    <row r="194" spans="1:11" ht="14.25" hidden="1" customHeight="1" x14ac:dyDescent="0.2">
      <c r="A194" s="38" t="s">
        <v>31</v>
      </c>
      <c r="B194" s="54"/>
      <c r="C194" s="16" t="s">
        <v>11</v>
      </c>
      <c r="D194" s="16" t="s">
        <v>12</v>
      </c>
      <c r="E194" s="16" t="s">
        <v>29</v>
      </c>
      <c r="F194" s="16" t="s">
        <v>10</v>
      </c>
      <c r="G194" s="67"/>
      <c r="H194" s="67"/>
      <c r="I194" s="67"/>
      <c r="J194" s="67"/>
      <c r="K194" s="37"/>
    </row>
    <row r="195" spans="1:11" ht="31.5" hidden="1" customHeight="1" x14ac:dyDescent="0.2">
      <c r="A195" s="38" t="s">
        <v>74</v>
      </c>
      <c r="B195" s="54"/>
      <c r="C195" s="16" t="s">
        <v>11</v>
      </c>
      <c r="D195" s="16" t="s">
        <v>12</v>
      </c>
      <c r="E195" s="16" t="s">
        <v>29</v>
      </c>
      <c r="F195" s="16" t="s">
        <v>38</v>
      </c>
      <c r="G195" s="67"/>
      <c r="H195" s="67"/>
      <c r="I195" s="67"/>
      <c r="J195" s="67"/>
      <c r="K195" s="37"/>
    </row>
    <row r="196" spans="1:11" ht="34.5" hidden="1" customHeight="1" x14ac:dyDescent="0.2">
      <c r="A196" s="38" t="s">
        <v>75</v>
      </c>
      <c r="B196" s="54"/>
      <c r="C196" s="16" t="s">
        <v>11</v>
      </c>
      <c r="D196" s="16" t="s">
        <v>12</v>
      </c>
      <c r="E196" s="16" t="s">
        <v>29</v>
      </c>
      <c r="F196" s="16" t="s">
        <v>39</v>
      </c>
      <c r="G196" s="67"/>
      <c r="H196" s="67"/>
      <c r="I196" s="67"/>
      <c r="J196" s="67"/>
      <c r="K196" s="37"/>
    </row>
    <row r="197" spans="1:11" ht="30" hidden="1" customHeight="1" x14ac:dyDescent="0.2">
      <c r="A197" s="73" t="s">
        <v>148</v>
      </c>
      <c r="B197" s="54">
        <v>923</v>
      </c>
      <c r="C197" s="16" t="s">
        <v>11</v>
      </c>
      <c r="D197" s="16" t="s">
        <v>12</v>
      </c>
      <c r="E197" s="16" t="s">
        <v>149</v>
      </c>
      <c r="F197" s="16" t="s">
        <v>10</v>
      </c>
      <c r="G197" s="67">
        <f>G200</f>
        <v>0</v>
      </c>
      <c r="H197" s="67">
        <f>H200</f>
        <v>0</v>
      </c>
      <c r="I197" s="67"/>
      <c r="J197" s="67">
        <f t="shared" ref="J197:K198" si="40">J198</f>
        <v>0</v>
      </c>
      <c r="K197" s="67">
        <f t="shared" si="40"/>
        <v>0</v>
      </c>
    </row>
    <row r="198" spans="1:11" ht="31.5" hidden="1" customHeight="1" x14ac:dyDescent="0.2">
      <c r="A198" s="38" t="s">
        <v>117</v>
      </c>
      <c r="B198" s="54">
        <v>909</v>
      </c>
      <c r="C198" s="16" t="s">
        <v>11</v>
      </c>
      <c r="D198" s="16" t="s">
        <v>12</v>
      </c>
      <c r="E198" s="16" t="s">
        <v>149</v>
      </c>
      <c r="F198" s="16" t="s">
        <v>38</v>
      </c>
      <c r="G198" s="67">
        <f>G199</f>
        <v>0</v>
      </c>
      <c r="H198" s="67"/>
      <c r="I198" s="67"/>
      <c r="J198" s="67">
        <f t="shared" si="40"/>
        <v>0</v>
      </c>
      <c r="K198" s="67">
        <f t="shared" si="40"/>
        <v>0</v>
      </c>
    </row>
    <row r="199" spans="1:11" ht="47.25" hidden="1" customHeight="1" x14ac:dyDescent="0.2">
      <c r="A199" s="38" t="s">
        <v>75</v>
      </c>
      <c r="B199" s="54">
        <v>909</v>
      </c>
      <c r="C199" s="16" t="s">
        <v>11</v>
      </c>
      <c r="D199" s="16" t="s">
        <v>12</v>
      </c>
      <c r="E199" s="16" t="s">
        <v>149</v>
      </c>
      <c r="F199" s="16" t="s">
        <v>39</v>
      </c>
      <c r="G199" s="67"/>
      <c r="H199" s="67"/>
      <c r="I199" s="67"/>
      <c r="J199" s="67"/>
      <c r="K199" s="37"/>
    </row>
    <row r="200" spans="1:11" ht="32.450000000000003" hidden="1" customHeight="1" x14ac:dyDescent="0.2">
      <c r="A200" s="38" t="s">
        <v>117</v>
      </c>
      <c r="B200" s="54">
        <v>923</v>
      </c>
      <c r="C200" s="16" t="s">
        <v>11</v>
      </c>
      <c r="D200" s="16" t="s">
        <v>12</v>
      </c>
      <c r="E200" s="16" t="s">
        <v>149</v>
      </c>
      <c r="F200" s="16" t="s">
        <v>38</v>
      </c>
      <c r="G200" s="67">
        <v>0</v>
      </c>
      <c r="H200" s="67">
        <f>H201</f>
        <v>0</v>
      </c>
      <c r="I200" s="67"/>
      <c r="J200" s="67"/>
      <c r="K200" s="37"/>
    </row>
    <row r="201" spans="1:11" ht="31.9" hidden="1" customHeight="1" x14ac:dyDescent="0.2">
      <c r="A201" s="38" t="s">
        <v>75</v>
      </c>
      <c r="B201" s="54">
        <v>923</v>
      </c>
      <c r="C201" s="16" t="s">
        <v>11</v>
      </c>
      <c r="D201" s="16" t="s">
        <v>12</v>
      </c>
      <c r="E201" s="16" t="s">
        <v>149</v>
      </c>
      <c r="F201" s="16" t="s">
        <v>39</v>
      </c>
      <c r="G201" s="67">
        <v>0</v>
      </c>
      <c r="H201" s="67">
        <f>G201+I201</f>
        <v>0</v>
      </c>
      <c r="I201" s="67"/>
      <c r="J201" s="67"/>
      <c r="K201" s="37"/>
    </row>
    <row r="202" spans="1:11" ht="19.5" customHeight="1" x14ac:dyDescent="0.2">
      <c r="A202" s="73" t="s">
        <v>80</v>
      </c>
      <c r="B202" s="54">
        <v>923</v>
      </c>
      <c r="C202" s="16" t="s">
        <v>11</v>
      </c>
      <c r="D202" s="16" t="s">
        <v>12</v>
      </c>
      <c r="E202" s="16" t="s">
        <v>150</v>
      </c>
      <c r="F202" s="16" t="s">
        <v>10</v>
      </c>
      <c r="G202" s="67">
        <f>G203</f>
        <v>0</v>
      </c>
      <c r="H202" s="67">
        <f>H203</f>
        <v>60283.16</v>
      </c>
      <c r="I202" s="67">
        <f>I203+I222</f>
        <v>60283.16</v>
      </c>
      <c r="J202" s="67">
        <f t="shared" ref="J202:K203" si="41">J203</f>
        <v>0</v>
      </c>
      <c r="K202" s="67">
        <f t="shared" si="41"/>
        <v>0</v>
      </c>
    </row>
    <row r="203" spans="1:11" ht="32.25" customHeight="1" x14ac:dyDescent="0.2">
      <c r="A203" s="38" t="s">
        <v>117</v>
      </c>
      <c r="B203" s="54">
        <v>923</v>
      </c>
      <c r="C203" s="16" t="s">
        <v>11</v>
      </c>
      <c r="D203" s="16" t="s">
        <v>12</v>
      </c>
      <c r="E203" s="16" t="s">
        <v>150</v>
      </c>
      <c r="F203" s="16" t="s">
        <v>38</v>
      </c>
      <c r="G203" s="67">
        <f>G204</f>
        <v>0</v>
      </c>
      <c r="H203" s="67">
        <f>H204</f>
        <v>60283.16</v>
      </c>
      <c r="I203" s="67">
        <f>I204</f>
        <v>60283.16</v>
      </c>
      <c r="J203" s="67">
        <f t="shared" si="41"/>
        <v>0</v>
      </c>
      <c r="K203" s="67">
        <f>K204</f>
        <v>0</v>
      </c>
    </row>
    <row r="204" spans="1:11" ht="42" customHeight="1" x14ac:dyDescent="0.2">
      <c r="A204" s="38" t="s">
        <v>75</v>
      </c>
      <c r="B204" s="54">
        <v>923</v>
      </c>
      <c r="C204" s="16" t="s">
        <v>11</v>
      </c>
      <c r="D204" s="16" t="s">
        <v>12</v>
      </c>
      <c r="E204" s="16" t="s">
        <v>150</v>
      </c>
      <c r="F204" s="16" t="s">
        <v>39</v>
      </c>
      <c r="G204" s="67">
        <v>0</v>
      </c>
      <c r="H204" s="67">
        <f>G204+I204</f>
        <v>60283.16</v>
      </c>
      <c r="I204" s="67">
        <v>60283.16</v>
      </c>
      <c r="J204" s="67">
        <v>0</v>
      </c>
      <c r="K204" s="67">
        <v>0</v>
      </c>
    </row>
    <row r="205" spans="1:11" ht="25.5" hidden="1" customHeight="1" x14ac:dyDescent="0.2">
      <c r="A205" s="38" t="s">
        <v>85</v>
      </c>
      <c r="B205" s="54">
        <v>921</v>
      </c>
      <c r="C205" s="16" t="s">
        <v>11</v>
      </c>
      <c r="D205" s="16" t="s">
        <v>12</v>
      </c>
      <c r="E205" s="16" t="s">
        <v>92</v>
      </c>
      <c r="F205" s="16" t="s">
        <v>84</v>
      </c>
      <c r="G205" s="67"/>
      <c r="H205" s="67">
        <f t="shared" ref="H205:H228" si="42">G205+I205</f>
        <v>0</v>
      </c>
      <c r="I205" s="67"/>
      <c r="J205" s="67"/>
      <c r="K205" s="37"/>
    </row>
    <row r="206" spans="1:11" ht="0.75" hidden="1" customHeight="1" x14ac:dyDescent="0.2">
      <c r="A206" s="45" t="s">
        <v>42</v>
      </c>
      <c r="B206" s="45"/>
      <c r="C206" s="16" t="s">
        <v>11</v>
      </c>
      <c r="D206" s="16" t="s">
        <v>12</v>
      </c>
      <c r="E206" s="16" t="s">
        <v>30</v>
      </c>
      <c r="F206" s="16" t="s">
        <v>43</v>
      </c>
      <c r="G206" s="67"/>
      <c r="H206" s="67">
        <f t="shared" si="42"/>
        <v>0</v>
      </c>
      <c r="I206" s="67"/>
      <c r="J206" s="67"/>
      <c r="K206" s="37"/>
    </row>
    <row r="207" spans="1:11" ht="48.75" hidden="1" customHeight="1" x14ac:dyDescent="0.2">
      <c r="A207" s="38" t="s">
        <v>62</v>
      </c>
      <c r="B207" s="45"/>
      <c r="C207" s="16" t="s">
        <v>11</v>
      </c>
      <c r="D207" s="16" t="s">
        <v>12</v>
      </c>
      <c r="E207" s="16" t="s">
        <v>30</v>
      </c>
      <c r="F207" s="16" t="s">
        <v>61</v>
      </c>
      <c r="G207" s="67"/>
      <c r="H207" s="67">
        <f t="shared" si="42"/>
        <v>0</v>
      </c>
      <c r="I207" s="67"/>
      <c r="J207" s="67"/>
      <c r="K207" s="37"/>
    </row>
    <row r="208" spans="1:11" ht="0.75" hidden="1" customHeight="1" x14ac:dyDescent="0.2">
      <c r="A208" s="10" t="s">
        <v>47</v>
      </c>
      <c r="B208" s="10"/>
      <c r="C208" s="20" t="s">
        <v>49</v>
      </c>
      <c r="D208" s="20" t="s">
        <v>13</v>
      </c>
      <c r="E208" s="20" t="s">
        <v>15</v>
      </c>
      <c r="F208" s="20" t="s">
        <v>10</v>
      </c>
      <c r="G208" s="36"/>
      <c r="H208" s="67">
        <f t="shared" si="42"/>
        <v>0</v>
      </c>
      <c r="I208" s="36"/>
      <c r="J208" s="36"/>
      <c r="K208" s="36"/>
    </row>
    <row r="209" spans="1:11" ht="13.5" hidden="1" customHeight="1" x14ac:dyDescent="0.2">
      <c r="A209" s="14" t="s">
        <v>48</v>
      </c>
      <c r="B209" s="10"/>
      <c r="C209" s="16" t="s">
        <v>49</v>
      </c>
      <c r="D209" s="16" t="s">
        <v>49</v>
      </c>
      <c r="E209" s="16" t="s">
        <v>15</v>
      </c>
      <c r="F209" s="16" t="s">
        <v>10</v>
      </c>
      <c r="G209" s="67"/>
      <c r="H209" s="67">
        <f t="shared" si="42"/>
        <v>0</v>
      </c>
      <c r="I209" s="67"/>
      <c r="J209" s="67"/>
      <c r="K209" s="37"/>
    </row>
    <row r="210" spans="1:11" ht="20.25" hidden="1" customHeight="1" x14ac:dyDescent="0.2">
      <c r="A210" s="38" t="s">
        <v>79</v>
      </c>
      <c r="B210" s="45"/>
      <c r="C210" s="16" t="s">
        <v>49</v>
      </c>
      <c r="D210" s="16" t="s">
        <v>49</v>
      </c>
      <c r="E210" s="16" t="s">
        <v>50</v>
      </c>
      <c r="F210" s="16" t="s">
        <v>10</v>
      </c>
      <c r="G210" s="67"/>
      <c r="H210" s="67">
        <f t="shared" si="42"/>
        <v>0</v>
      </c>
      <c r="I210" s="67"/>
      <c r="J210" s="67"/>
      <c r="K210" s="37"/>
    </row>
    <row r="211" spans="1:11" ht="30.75" hidden="1" customHeight="1" x14ac:dyDescent="0.2">
      <c r="A211" s="38" t="s">
        <v>74</v>
      </c>
      <c r="B211" s="45"/>
      <c r="C211" s="16" t="s">
        <v>49</v>
      </c>
      <c r="D211" s="16" t="s">
        <v>49</v>
      </c>
      <c r="E211" s="16" t="s">
        <v>50</v>
      </c>
      <c r="F211" s="16" t="s">
        <v>38</v>
      </c>
      <c r="G211" s="67"/>
      <c r="H211" s="67">
        <f t="shared" si="42"/>
        <v>0</v>
      </c>
      <c r="I211" s="67"/>
      <c r="J211" s="67"/>
      <c r="K211" s="37"/>
    </row>
    <row r="212" spans="1:11" ht="31.5" hidden="1" customHeight="1" x14ac:dyDescent="0.2">
      <c r="A212" s="38" t="s">
        <v>85</v>
      </c>
      <c r="B212" s="45"/>
      <c r="C212" s="16" t="s">
        <v>49</v>
      </c>
      <c r="D212" s="16" t="s">
        <v>49</v>
      </c>
      <c r="E212" s="16" t="s">
        <v>50</v>
      </c>
      <c r="F212" s="16" t="s">
        <v>84</v>
      </c>
      <c r="G212" s="67"/>
      <c r="H212" s="67">
        <f t="shared" si="42"/>
        <v>0</v>
      </c>
      <c r="I212" s="67"/>
      <c r="J212" s="67"/>
      <c r="K212" s="37"/>
    </row>
    <row r="213" spans="1:11" ht="21" hidden="1" customHeight="1" x14ac:dyDescent="0.2">
      <c r="A213" s="39" t="s">
        <v>42</v>
      </c>
      <c r="B213" s="54">
        <v>909</v>
      </c>
      <c r="C213" s="16" t="s">
        <v>11</v>
      </c>
      <c r="D213" s="16" t="s">
        <v>12</v>
      </c>
      <c r="E213" s="16" t="s">
        <v>150</v>
      </c>
      <c r="F213" s="16" t="s">
        <v>43</v>
      </c>
      <c r="G213" s="67"/>
      <c r="H213" s="67">
        <f t="shared" si="42"/>
        <v>0</v>
      </c>
      <c r="I213" s="67"/>
      <c r="J213" s="67"/>
      <c r="K213" s="37"/>
    </row>
    <row r="214" spans="1:11" ht="21" hidden="1" customHeight="1" x14ac:dyDescent="0.2">
      <c r="A214" s="39" t="s">
        <v>102</v>
      </c>
      <c r="B214" s="54">
        <v>909</v>
      </c>
      <c r="C214" s="16" t="s">
        <v>11</v>
      </c>
      <c r="D214" s="16" t="s">
        <v>12</v>
      </c>
      <c r="E214" s="16" t="s">
        <v>150</v>
      </c>
      <c r="F214" s="16" t="s">
        <v>103</v>
      </c>
      <c r="G214" s="67"/>
      <c r="H214" s="67">
        <f t="shared" si="42"/>
        <v>0</v>
      </c>
      <c r="I214" s="67"/>
      <c r="J214" s="67"/>
      <c r="K214" s="37"/>
    </row>
    <row r="215" spans="1:11" ht="21.75" hidden="1" customHeight="1" x14ac:dyDescent="0.2">
      <c r="A215" s="39" t="s">
        <v>76</v>
      </c>
      <c r="B215" s="54">
        <v>921</v>
      </c>
      <c r="C215" s="16" t="s">
        <v>11</v>
      </c>
      <c r="D215" s="16" t="s">
        <v>12</v>
      </c>
      <c r="E215" s="16" t="s">
        <v>92</v>
      </c>
      <c r="F215" s="16" t="s">
        <v>44</v>
      </c>
      <c r="G215" s="67"/>
      <c r="H215" s="67">
        <f t="shared" si="42"/>
        <v>0</v>
      </c>
      <c r="I215" s="67"/>
      <c r="J215" s="67"/>
      <c r="K215" s="37"/>
    </row>
    <row r="216" spans="1:11" ht="21.75" hidden="1" customHeight="1" x14ac:dyDescent="0.2">
      <c r="A216" s="39" t="s">
        <v>77</v>
      </c>
      <c r="B216" s="54">
        <v>921</v>
      </c>
      <c r="C216" s="16" t="s">
        <v>11</v>
      </c>
      <c r="D216" s="16" t="s">
        <v>12</v>
      </c>
      <c r="E216" s="16" t="s">
        <v>92</v>
      </c>
      <c r="F216" s="16" t="s">
        <v>45</v>
      </c>
      <c r="G216" s="67"/>
      <c r="H216" s="67">
        <f t="shared" si="42"/>
        <v>0</v>
      </c>
      <c r="I216" s="67"/>
      <c r="J216" s="67"/>
      <c r="K216" s="37"/>
    </row>
    <row r="217" spans="1:11" ht="0.75" hidden="1" customHeight="1" x14ac:dyDescent="0.25">
      <c r="A217" s="62" t="s">
        <v>151</v>
      </c>
      <c r="B217" s="10">
        <v>909</v>
      </c>
      <c r="C217" s="20" t="s">
        <v>152</v>
      </c>
      <c r="D217" s="20" t="s">
        <v>13</v>
      </c>
      <c r="E217" s="20" t="s">
        <v>89</v>
      </c>
      <c r="F217" s="20" t="s">
        <v>10</v>
      </c>
      <c r="G217" s="36"/>
      <c r="H217" s="67">
        <f t="shared" si="42"/>
        <v>0</v>
      </c>
      <c r="I217" s="36"/>
      <c r="J217" s="36"/>
      <c r="K217" s="36"/>
    </row>
    <row r="218" spans="1:11" ht="21.75" hidden="1" customHeight="1" x14ac:dyDescent="0.2">
      <c r="A218" s="39" t="s">
        <v>153</v>
      </c>
      <c r="B218" s="60">
        <v>909</v>
      </c>
      <c r="C218" s="57" t="s">
        <v>152</v>
      </c>
      <c r="D218" s="57" t="s">
        <v>7</v>
      </c>
      <c r="E218" s="57" t="s">
        <v>89</v>
      </c>
      <c r="F218" s="57" t="s">
        <v>10</v>
      </c>
      <c r="G218" s="37"/>
      <c r="H218" s="67">
        <f t="shared" si="42"/>
        <v>0</v>
      </c>
      <c r="I218" s="37"/>
      <c r="J218" s="37"/>
      <c r="K218" s="37"/>
    </row>
    <row r="219" spans="1:11" ht="33.75" hidden="1" customHeight="1" x14ac:dyDescent="0.2">
      <c r="A219" s="39" t="s">
        <v>154</v>
      </c>
      <c r="B219" s="60">
        <v>909</v>
      </c>
      <c r="C219" s="57" t="s">
        <v>152</v>
      </c>
      <c r="D219" s="57" t="s">
        <v>7</v>
      </c>
      <c r="E219" s="57" t="s">
        <v>155</v>
      </c>
      <c r="F219" s="57" t="s">
        <v>10</v>
      </c>
      <c r="G219" s="37"/>
      <c r="H219" s="67">
        <f t="shared" si="42"/>
        <v>0</v>
      </c>
      <c r="I219" s="37"/>
      <c r="J219" s="37"/>
      <c r="K219" s="37"/>
    </row>
    <row r="220" spans="1:11" ht="36.75" hidden="1" customHeight="1" x14ac:dyDescent="0.2">
      <c r="A220" s="38" t="s">
        <v>117</v>
      </c>
      <c r="B220" s="60">
        <v>909</v>
      </c>
      <c r="C220" s="57" t="s">
        <v>152</v>
      </c>
      <c r="D220" s="57" t="s">
        <v>7</v>
      </c>
      <c r="E220" s="57" t="s">
        <v>155</v>
      </c>
      <c r="F220" s="57" t="s">
        <v>38</v>
      </c>
      <c r="G220" s="37"/>
      <c r="H220" s="67">
        <f t="shared" si="42"/>
        <v>0</v>
      </c>
      <c r="I220" s="37"/>
      <c r="J220" s="37"/>
      <c r="K220" s="37"/>
    </row>
    <row r="221" spans="1:11" ht="47.25" hidden="1" customHeight="1" x14ac:dyDescent="0.2">
      <c r="A221" s="38" t="s">
        <v>101</v>
      </c>
      <c r="B221" s="60">
        <v>909</v>
      </c>
      <c r="C221" s="57" t="s">
        <v>152</v>
      </c>
      <c r="D221" s="57" t="s">
        <v>7</v>
      </c>
      <c r="E221" s="57" t="s">
        <v>155</v>
      </c>
      <c r="F221" s="57" t="s">
        <v>39</v>
      </c>
      <c r="G221" s="37"/>
      <c r="H221" s="67">
        <f t="shared" si="42"/>
        <v>0</v>
      </c>
      <c r="I221" s="37"/>
      <c r="J221" s="37"/>
      <c r="K221" s="37"/>
    </row>
    <row r="222" spans="1:11" ht="42" hidden="1" customHeight="1" x14ac:dyDescent="0.2">
      <c r="A222" s="38" t="s">
        <v>171</v>
      </c>
      <c r="B222" s="54">
        <v>909</v>
      </c>
      <c r="C222" s="16" t="s">
        <v>11</v>
      </c>
      <c r="D222" s="16" t="s">
        <v>12</v>
      </c>
      <c r="E222" s="16" t="s">
        <v>150</v>
      </c>
      <c r="F222" s="57" t="s">
        <v>170</v>
      </c>
      <c r="G222" s="37">
        <f>G223</f>
        <v>0</v>
      </c>
      <c r="H222" s="67">
        <f t="shared" si="42"/>
        <v>0</v>
      </c>
      <c r="I222" s="37">
        <f>I223</f>
        <v>0</v>
      </c>
      <c r="J222" s="37">
        <v>0</v>
      </c>
      <c r="K222" s="37">
        <v>0</v>
      </c>
    </row>
    <row r="223" spans="1:11" ht="19.5" hidden="1" customHeight="1" x14ac:dyDescent="0.2">
      <c r="A223" s="38" t="s">
        <v>130</v>
      </c>
      <c r="B223" s="54">
        <v>909</v>
      </c>
      <c r="C223" s="16" t="s">
        <v>11</v>
      </c>
      <c r="D223" s="16" t="s">
        <v>12</v>
      </c>
      <c r="E223" s="16" t="s">
        <v>150</v>
      </c>
      <c r="F223" s="57" t="s">
        <v>131</v>
      </c>
      <c r="G223" s="37"/>
      <c r="H223" s="67">
        <f t="shared" si="42"/>
        <v>0</v>
      </c>
      <c r="I223" s="37"/>
      <c r="J223" s="37">
        <v>0</v>
      </c>
      <c r="K223" s="37">
        <v>0</v>
      </c>
    </row>
    <row r="224" spans="1:11" ht="25.15" customHeight="1" x14ac:dyDescent="0.25">
      <c r="A224" s="41" t="s">
        <v>93</v>
      </c>
      <c r="B224" s="41">
        <v>923</v>
      </c>
      <c r="C224" s="20" t="s">
        <v>94</v>
      </c>
      <c r="D224" s="46">
        <v>0</v>
      </c>
      <c r="E224" s="20" t="s">
        <v>99</v>
      </c>
      <c r="F224" s="20" t="s">
        <v>10</v>
      </c>
      <c r="G224" s="36">
        <f>G225</f>
        <v>273148</v>
      </c>
      <c r="H224" s="36">
        <f t="shared" si="42"/>
        <v>273148</v>
      </c>
      <c r="I224" s="36">
        <f>I225</f>
        <v>0</v>
      </c>
      <c r="J224" s="36">
        <f t="shared" ref="J224:K227" si="43">J225</f>
        <v>0</v>
      </c>
      <c r="K224" s="36">
        <f t="shared" si="43"/>
        <v>0</v>
      </c>
    </row>
    <row r="225" spans="1:11" ht="21.6" customHeight="1" x14ac:dyDescent="0.25">
      <c r="A225" s="41" t="s">
        <v>95</v>
      </c>
      <c r="B225" s="41">
        <v>923</v>
      </c>
      <c r="C225" s="20" t="s">
        <v>94</v>
      </c>
      <c r="D225" s="46">
        <v>1</v>
      </c>
      <c r="E225" s="20" t="s">
        <v>99</v>
      </c>
      <c r="F225" s="20" t="s">
        <v>10</v>
      </c>
      <c r="G225" s="36">
        <f>G226</f>
        <v>273148</v>
      </c>
      <c r="H225" s="36">
        <f t="shared" si="42"/>
        <v>273148</v>
      </c>
      <c r="I225" s="36">
        <f>I226</f>
        <v>0</v>
      </c>
      <c r="J225" s="36">
        <f t="shared" si="43"/>
        <v>0</v>
      </c>
      <c r="K225" s="36">
        <f t="shared" si="43"/>
        <v>0</v>
      </c>
    </row>
    <row r="226" spans="1:11" ht="27.6" customHeight="1" x14ac:dyDescent="0.2">
      <c r="A226" s="71" t="s">
        <v>156</v>
      </c>
      <c r="B226" s="54">
        <v>923</v>
      </c>
      <c r="C226" s="16" t="s">
        <v>94</v>
      </c>
      <c r="D226" s="16" t="s">
        <v>7</v>
      </c>
      <c r="E226" s="16" t="s">
        <v>157</v>
      </c>
      <c r="F226" s="16" t="s">
        <v>10</v>
      </c>
      <c r="G226" s="37">
        <f>G227</f>
        <v>273148</v>
      </c>
      <c r="H226" s="67">
        <f t="shared" si="42"/>
        <v>273148</v>
      </c>
      <c r="I226" s="37">
        <f>I227</f>
        <v>0</v>
      </c>
      <c r="J226" s="37">
        <f t="shared" si="43"/>
        <v>0</v>
      </c>
      <c r="K226" s="37">
        <f t="shared" si="43"/>
        <v>0</v>
      </c>
    </row>
    <row r="227" spans="1:11" ht="31.9" customHeight="1" x14ac:dyDescent="0.2">
      <c r="A227" s="38" t="s">
        <v>98</v>
      </c>
      <c r="B227" s="54">
        <v>923</v>
      </c>
      <c r="C227" s="16" t="s">
        <v>94</v>
      </c>
      <c r="D227" s="16" t="s">
        <v>7</v>
      </c>
      <c r="E227" s="16" t="s">
        <v>157</v>
      </c>
      <c r="F227" s="16" t="s">
        <v>97</v>
      </c>
      <c r="G227" s="37">
        <f>G228</f>
        <v>273148</v>
      </c>
      <c r="H227" s="67">
        <f t="shared" si="42"/>
        <v>273148</v>
      </c>
      <c r="I227" s="37">
        <f>I228</f>
        <v>0</v>
      </c>
      <c r="J227" s="37">
        <f t="shared" si="43"/>
        <v>0</v>
      </c>
      <c r="K227" s="37">
        <f t="shared" si="43"/>
        <v>0</v>
      </c>
    </row>
    <row r="228" spans="1:11" ht="31.15" customHeight="1" x14ac:dyDescent="0.2">
      <c r="A228" s="38" t="s">
        <v>204</v>
      </c>
      <c r="B228" s="54">
        <v>923</v>
      </c>
      <c r="C228" s="16" t="s">
        <v>94</v>
      </c>
      <c r="D228" s="16" t="s">
        <v>7</v>
      </c>
      <c r="E228" s="16" t="s">
        <v>157</v>
      </c>
      <c r="F228" s="16" t="s">
        <v>203</v>
      </c>
      <c r="G228" s="37">
        <v>273148</v>
      </c>
      <c r="H228" s="67">
        <f t="shared" si="42"/>
        <v>273148</v>
      </c>
      <c r="I228" s="67">
        <v>0</v>
      </c>
      <c r="J228" s="67">
        <v>0</v>
      </c>
      <c r="K228" s="67">
        <v>0</v>
      </c>
    </row>
    <row r="229" spans="1:11" ht="25.9" hidden="1" customHeight="1" x14ac:dyDescent="0.2">
      <c r="A229" s="38" t="s">
        <v>118</v>
      </c>
      <c r="B229" s="54">
        <v>923</v>
      </c>
      <c r="C229" s="16" t="s">
        <v>94</v>
      </c>
      <c r="D229" s="16" t="s">
        <v>7</v>
      </c>
      <c r="E229" s="16" t="s">
        <v>96</v>
      </c>
      <c r="F229" s="16" t="s">
        <v>119</v>
      </c>
      <c r="G229" s="16"/>
      <c r="H229" s="16"/>
      <c r="I229" s="16"/>
      <c r="J229" s="16"/>
      <c r="K229" s="37">
        <v>54800</v>
      </c>
    </row>
    <row r="230" spans="1:11" ht="28.5" customHeight="1" x14ac:dyDescent="0.2">
      <c r="A230" s="11" t="s">
        <v>19</v>
      </c>
      <c r="B230" s="11"/>
      <c r="C230" s="12"/>
      <c r="D230" s="12"/>
      <c r="E230" s="12"/>
      <c r="F230" s="12"/>
      <c r="G230" s="61">
        <f>G20+G130+G144+G158+G224+G123</f>
        <v>6276750</v>
      </c>
      <c r="H230" s="61">
        <f>G230+I230</f>
        <v>6892033.1600000001</v>
      </c>
      <c r="I230" s="61">
        <f>I20+I123+I130+I144+I158+I224</f>
        <v>615283.16</v>
      </c>
      <c r="J230" s="61">
        <f>J20+J130+J144+J158+J224+J123</f>
        <v>0</v>
      </c>
      <c r="K230" s="61">
        <f>K20+K130+K144+K158+K224+K123</f>
        <v>0</v>
      </c>
    </row>
    <row r="231" spans="1:11" ht="12.75" customHeight="1" x14ac:dyDescent="0.2">
      <c r="K231" s="37"/>
    </row>
    <row r="232" spans="1:11" ht="12.75" customHeight="1" x14ac:dyDescent="0.2"/>
    <row r="233" spans="1:11" ht="14.25" customHeight="1" x14ac:dyDescent="0.2"/>
    <row r="234" spans="1:11" ht="15" customHeight="1" x14ac:dyDescent="0.2"/>
    <row r="235" spans="1:11" ht="16.5" customHeight="1" x14ac:dyDescent="0.2"/>
  </sheetData>
  <mergeCells count="16">
    <mergeCell ref="F1:K1"/>
    <mergeCell ref="A2:K2"/>
    <mergeCell ref="A3:K3"/>
    <mergeCell ref="G15:G16"/>
    <mergeCell ref="J15:J16"/>
    <mergeCell ref="K15:K16"/>
    <mergeCell ref="F5:K5"/>
    <mergeCell ref="A10:K10"/>
    <mergeCell ref="A11:K11"/>
    <mergeCell ref="A12:K12"/>
    <mergeCell ref="A13:K13"/>
    <mergeCell ref="A6:K6"/>
    <mergeCell ref="A7:K7"/>
    <mergeCell ref="A8:K8"/>
    <mergeCell ref="H15:H16"/>
    <mergeCell ref="I15:I16"/>
  </mergeCells>
  <phoneticPr fontId="8" type="noConversion"/>
  <printOptions horizontalCentered="1"/>
  <pageMargins left="0.23622047244094488" right="0.23622047244094488" top="0.74803149606299213" bottom="0.74803149606299213" header="0.31496062992125984" footer="0.31496062992125984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2026-01-19T13:35:27Z</cp:lastPrinted>
  <dcterms:created xsi:type="dcterms:W3CDTF">2004-11-15T06:31:58Z</dcterms:created>
  <dcterms:modified xsi:type="dcterms:W3CDTF">2026-01-20T14:00:51Z</dcterms:modified>
</cp:coreProperties>
</file>